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10.86.130.32\İhaleler\DÜNYA BANKASI\3. GRUP\İHALE HAZIRLIK\BİLGİ ÇİZELGELERİ\"/>
    </mc:Choice>
  </mc:AlternateContent>
  <xr:revisionPtr revIDLastSave="0" documentId="13_ncr:9_{7A81C1E7-5030-405D-955D-50CD6C097455}" xr6:coauthVersionLast="47" xr6:coauthVersionMax="47" xr10:uidLastSave="{00000000-0000-0000-0000-000000000000}"/>
  <bookViews>
    <workbookView xWindow="-120" yWindow="-120" windowWidth="29040" windowHeight="17520" firstSheet="3" activeTab="3" xr2:uid="{74C7976D-588A-441C-BD93-20D3C89B64D8}"/>
  </bookViews>
  <sheets>
    <sheet name="Grafik3" sheetId="6" r:id="rId1"/>
    <sheet name="Grafik2" sheetId="5" r:id="rId2"/>
    <sheet name="Grafik1" sheetId="4" r:id="rId3"/>
    <sheet name="Sayfa1" sheetId="1" r:id="rId4"/>
    <sheet name="Sayfa3" sheetId="3" r:id="rId5"/>
  </sheets>
  <definedNames>
    <definedName name="_xlnm.Print_Area" localSheetId="3">Sayfa1!$A$1:$AK$42</definedName>
    <definedName name="_xlnm.Print_Titles" localSheetId="3">Sayfa1!$1:$6</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S8" i="1" l="1"/>
  <c r="S9" i="1"/>
  <c r="S10" i="1"/>
  <c r="S11" i="1"/>
  <c r="S12" i="1"/>
  <c r="S13" i="1"/>
  <c r="S14" i="1"/>
  <c r="S15" i="1"/>
  <c r="S16" i="1"/>
  <c r="S17" i="1"/>
  <c r="S18" i="1"/>
  <c r="S21" i="1"/>
  <c r="S22" i="1"/>
  <c r="S23" i="1"/>
  <c r="S24" i="1"/>
  <c r="S26" i="1"/>
  <c r="S27" i="1"/>
  <c r="S28" i="1"/>
  <c r="S29" i="1"/>
  <c r="S30" i="1"/>
  <c r="S32" i="1"/>
  <c r="S33" i="1"/>
  <c r="S34" i="1"/>
  <c r="S36" i="1"/>
  <c r="S38" i="1"/>
  <c r="S39" i="1"/>
  <c r="S41" i="1"/>
  <c r="S7" i="1"/>
  <c r="W42" i="1"/>
  <c r="V42" i="1"/>
  <c r="U42" i="1"/>
  <c r="T42" i="1"/>
  <c r="Q42" i="1"/>
  <c r="P42" i="1"/>
  <c r="L42" i="1"/>
  <c r="J42" i="1"/>
  <c r="I42" i="1"/>
  <c r="X21" i="1"/>
  <c r="X22" i="1"/>
  <c r="X23" i="1"/>
  <c r="O27" i="1"/>
  <c r="O28" i="1"/>
  <c r="O29" i="1"/>
  <c r="O32" i="1"/>
  <c r="O33" i="1"/>
  <c r="O35" i="1"/>
  <c r="O36" i="1"/>
  <c r="O37" i="1"/>
  <c r="O38" i="1"/>
  <c r="O39" i="1"/>
  <c r="O40" i="1"/>
  <c r="R42" i="1"/>
  <c r="M8" i="1"/>
  <c r="M9" i="1"/>
  <c r="M10" i="1"/>
  <c r="M11" i="1"/>
  <c r="M12" i="1"/>
  <c r="M13" i="1"/>
  <c r="M14" i="1"/>
  <c r="M15" i="1"/>
  <c r="M16" i="1"/>
  <c r="M17" i="1"/>
  <c r="M18" i="1"/>
  <c r="M22" i="1"/>
  <c r="M23" i="1"/>
  <c r="M24" i="1"/>
  <c r="M26" i="1"/>
  <c r="M27" i="1"/>
  <c r="M28" i="1"/>
  <c r="M30" i="1"/>
  <c r="M32" i="1"/>
  <c r="M33" i="1"/>
  <c r="M34" i="1"/>
  <c r="M39" i="1"/>
  <c r="M41"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M7" i="1"/>
  <c r="K7" i="1"/>
  <c r="X11" i="1"/>
  <c r="X12" i="1"/>
  <c r="X8" i="1"/>
  <c r="X10" i="1"/>
  <c r="X13" i="1"/>
  <c r="N20" i="1"/>
  <c r="M20" i="1"/>
  <c r="N21" i="1"/>
  <c r="N25" i="1"/>
  <c r="S25" i="1"/>
  <c r="N31" i="1"/>
  <c r="M31" i="1"/>
  <c r="N35" i="1"/>
  <c r="S35" i="1"/>
  <c r="M35" i="1"/>
  <c r="N37" i="1"/>
  <c r="S37" i="1"/>
  <c r="M37" i="1"/>
  <c r="N38" i="1"/>
  <c r="M38" i="1"/>
  <c r="N40" i="1"/>
  <c r="S40" i="1"/>
  <c r="M40" i="1"/>
  <c r="N19" i="1"/>
  <c r="S19" i="1"/>
  <c r="M19" i="1"/>
  <c r="X41" i="1"/>
  <c r="X40" i="1"/>
  <c r="X39" i="1"/>
  <c r="X38" i="1"/>
  <c r="X37" i="1"/>
  <c r="X36" i="1"/>
  <c r="X35" i="1"/>
  <c r="X34" i="1"/>
  <c r="X33" i="1"/>
  <c r="X32" i="1"/>
  <c r="X31" i="1"/>
  <c r="X30" i="1"/>
  <c r="X29" i="1"/>
  <c r="X28" i="1"/>
  <c r="X27" i="1"/>
  <c r="X26" i="1"/>
  <c r="X25" i="1"/>
  <c r="X24" i="1"/>
  <c r="X20" i="1"/>
  <c r="X19" i="1"/>
  <c r="M36" i="1"/>
  <c r="M25" i="1"/>
  <c r="M21" i="1"/>
  <c r="X42" i="1"/>
  <c r="S31" i="1"/>
  <c r="S42" i="1"/>
  <c r="N42" i="1"/>
  <c r="S2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PERFECT PC1</author>
  </authors>
  <commentList>
    <comment ref="H49" authorId="0" shapeId="0" xr:uid="{DD58BF9D-D8F7-4AE0-BD50-61BA49D49530}">
      <text>
        <r>
          <rPr>
            <b/>
            <sz val="8"/>
            <color indexed="81"/>
            <rFont val="Tahoma"/>
            <family val="2"/>
            <charset val="162"/>
          </rPr>
          <t>PERFECT PC1:</t>
        </r>
        <r>
          <rPr>
            <sz val="8"/>
            <color indexed="81"/>
            <rFont val="Tahoma"/>
            <family val="2"/>
            <charset val="162"/>
          </rPr>
          <t xml:space="preserve">
</t>
        </r>
      </text>
    </comment>
  </commentList>
</comments>
</file>

<file path=xl/sharedStrings.xml><?xml version="1.0" encoding="utf-8"?>
<sst xmlns="http://schemas.openxmlformats.org/spreadsheetml/2006/main" count="542" uniqueCount="165">
  <si>
    <t>SIRA 
NO</t>
  </si>
  <si>
    <t>İLÇE</t>
  </si>
  <si>
    <t>UZAKLIK</t>
  </si>
  <si>
    <t>MÜDÜRLÜĞE</t>
  </si>
  <si>
    <t>BAĞLI İLÇEYE</t>
  </si>
  <si>
    <t>BELEDİYE SINIR</t>
  </si>
  <si>
    <t>BÜYÜKŞEHİR
BELEDİYE SINIRI
İÇİNDE</t>
  </si>
  <si>
    <t>BELEDİYE SINIRI
İÇİNDE</t>
  </si>
  <si>
    <t>ALAN</t>
  </si>
  <si>
    <t>BİRİMİN
TOPLAM ALANI</t>
  </si>
  <si>
    <t>DIŞ/
KENAR
/İÇ</t>
  </si>
  <si>
    <t>KADASTRO YAPIM 
YÖNTEMİ</t>
  </si>
  <si>
    <t>KADASTRO YAPIM YILI</t>
  </si>
  <si>
    <t>KOORDİNAT SİSTEMİ</t>
  </si>
  <si>
    <t>UYGULANAN KANUN</t>
  </si>
  <si>
    <t>PAFTA</t>
  </si>
  <si>
    <t>ADEDİ</t>
  </si>
  <si>
    <t>İMAR</t>
  </si>
  <si>
    <t>İMAR PLANI</t>
  </si>
  <si>
    <t>(KM)</t>
  </si>
  <si>
    <t>E/H</t>
  </si>
  <si>
    <t>(ADET)</t>
  </si>
  <si>
    <t>DÖNÜM</t>
  </si>
  <si>
    <t>D/K/İ</t>
  </si>
  <si>
    <t>(V/Y)</t>
  </si>
  <si>
    <t>(E/H)</t>
  </si>
  <si>
    <t>KADASTRO GÜNCELLEME 
ALANI
…………
Köyü
…………
Mah .</t>
  </si>
  <si>
    <t>BELDE</t>
  </si>
  <si>
    <t>TOPLAM</t>
  </si>
  <si>
    <t>GEÇİCİ
KOORDİNATLI
PARSEL SAYISI</t>
  </si>
  <si>
    <t>PARSEL SAYISI VE ORANLARI</t>
  </si>
  <si>
    <t>ORAN (%)</t>
  </si>
  <si>
    <t>YAPI YOĞUNLUĞU</t>
  </si>
  <si>
    <t xml:space="preserve">
BELİRTİLMEK
İSTENEN DİĞER
HUSUSLAR</t>
  </si>
  <si>
    <t>AĞLASUN</t>
  </si>
  <si>
    <t>BALA Mah.</t>
  </si>
  <si>
    <t>HAMAM Mah.</t>
  </si>
  <si>
    <t>KIRAÇ Mah.</t>
  </si>
  <si>
    <t>KUM Mah.</t>
  </si>
  <si>
    <t>SAKARCA Mah.</t>
  </si>
  <si>
    <t>MERKEZ</t>
  </si>
  <si>
    <t>BEŞKAVAK</t>
  </si>
  <si>
    <t>ÇATAĞIL</t>
  </si>
  <si>
    <t>GÜNALAN</t>
  </si>
  <si>
    <t>KARAKENT</t>
  </si>
  <si>
    <t>KOZLUCA</t>
  </si>
  <si>
    <t>TEFENNİ</t>
  </si>
  <si>
    <t>BAŞPINAR</t>
  </si>
  <si>
    <t>ÇAYLI</t>
  </si>
  <si>
    <t>HASANPAŞA</t>
  </si>
  <si>
    <t>KARAMUSA</t>
  </si>
  <si>
    <t>SAZAK</t>
  </si>
  <si>
    <t>SEYDİLER</t>
  </si>
  <si>
    <t>YEŞİLKÖY</t>
  </si>
  <si>
    <t>YUVA</t>
  </si>
  <si>
    <t>YUVALAK</t>
  </si>
  <si>
    <t>ECE Mah.</t>
  </si>
  <si>
    <t>DEREKÖY</t>
  </si>
  <si>
    <t>KAĞILCIK</t>
  </si>
  <si>
    <t>KAYALI</t>
  </si>
  <si>
    <t>KILAVUZLAR</t>
  </si>
  <si>
    <t>KILÇAN</t>
  </si>
  <si>
    <t xml:space="preserve">MANCA </t>
  </si>
  <si>
    <t>KARAMANLI</t>
  </si>
  <si>
    <t>ALTINYAYLA</t>
  </si>
  <si>
    <t>HEYBELİ Mah.</t>
  </si>
  <si>
    <t>TAŞYAKA Mah.</t>
  </si>
  <si>
    <t>GÜLPINAR Mah.</t>
  </si>
  <si>
    <t>YENİ Mah.</t>
  </si>
  <si>
    <t>ÇATAK</t>
  </si>
  <si>
    <t>ÇÖRTEN</t>
  </si>
  <si>
    <t>İLİ: Burdur</t>
  </si>
  <si>
    <t>BÖLGE MÜDÜRLÜĞÜ : Antalya</t>
  </si>
  <si>
    <t>K</t>
  </si>
  <si>
    <t>Klasik</t>
  </si>
  <si>
    <t>ED-50</t>
  </si>
  <si>
    <t>Çizgisel</t>
  </si>
  <si>
    <t>Astrolon</t>
  </si>
  <si>
    <t>V</t>
  </si>
  <si>
    <t>H</t>
  </si>
  <si>
    <t>Y</t>
  </si>
  <si>
    <t>E</t>
  </si>
  <si>
    <t>İ</t>
  </si>
  <si>
    <t>ÇAMLIDERE Mah.</t>
  </si>
  <si>
    <t>HİSAR Mah.</t>
  </si>
  <si>
    <t>K/İ</t>
  </si>
  <si>
    <t>ED-50,MEVZİ</t>
  </si>
  <si>
    <t>Kağıt/Astrolon</t>
  </si>
  <si>
    <t>ED-50-MEVZİİ</t>
  </si>
  <si>
    <t>Fotogrametrik</t>
  </si>
  <si>
    <t>MEVZİİ</t>
  </si>
  <si>
    <t>1994 adet  parsel Itrf koordinatlıdır..2018 tarihinden sonra üretilen ortofoların çözünürlüğü düşük olduğundan karar destek aşamasında faydanılamamıştır.</t>
  </si>
  <si>
    <t xml:space="preserve">3402/EK 1 YAPILACAK
PARSEL SAYISI                                                                              </t>
  </si>
  <si>
    <t>3402/ 22-A 
YAPILACAK PARSEL
ORAN</t>
  </si>
  <si>
    <t>İYİLEŞTİRME
DÖNÜŞÜM YAPILACAK
PARSEL ORANI</t>
  </si>
  <si>
    <t>İYİLEŞTİRME
DÖNÜŞÜM YAPILACAK
PARSEL SAYISI</t>
  </si>
  <si>
    <t>ÇINAR Mah.</t>
  </si>
  <si>
    <t>MEGSİS te kesin koordinat olarak görülen   parsellerden 2 adet parsel kenarlaşma nedeniyle dahil edilmiştir..</t>
  </si>
  <si>
    <t>MEGSİS te kesin koordinatlı olan 3 adet parsel kenarlaşma nedeniyle dahil edilmiştir.</t>
  </si>
  <si>
    <t>Megsiste kesin koordinatlı olarak görünen  parsellerden 2 adet parsel kenarlaşma nedeniyle dahil edilmiştir.</t>
  </si>
  <si>
    <t xml:space="preserve">Megsiste kesin koordinatlı olarak görünen  parsellerden 15  adet parsel kenarlaşma nedeniyle dahil edilmiştir. </t>
  </si>
  <si>
    <t>Megsiste kesin koordinatlı olarak görünen  parsellerden 38 adet parsel kenarlaşma nedeniyle dahil edilmiştir. Arazi sınırlarının meyva ağaçları ile kaplı olması sebebiyle yersel ölçü yapılması gerektiğinden 22-a çalışmalarına konu edilmiştir.</t>
  </si>
  <si>
    <t>Kesin koordinatlı 118 adet parselin 30 adedi kenarlaşma nedeniyle dahil edilmiştir.  Arazi sınırlarının meyva ağaçları ile kaplı olması sebebiyle yersel ölçü yapılması gerektiğinden 22-a çalışmalarına konu edilmiştir.</t>
  </si>
  <si>
    <t>Hamam ve Sakarca Mahallelerinin bölünmesi sonucu oluşmuştur.  Arazi sınırlarının meyva ağaçları ile kaplı olması sebebiyle yersel ölçü yapılması gerektiğinden 22-a çalışmalarına konu edilmiştir.</t>
  </si>
  <si>
    <t>MEGSİS te kesin koordinat olarak görülen  parsellerden 51 adet parsel kenarlaşma nedeniyle dahil edilmiştir.</t>
  </si>
  <si>
    <t>MEGSİS te kesin koordinat olarak görülen parsellerden 12 adet parsel kenarlaşma nedeniyle dahil edilmiştir.</t>
  </si>
  <si>
    <t>MEGSİS te kesin koordinat olarak görülen parsellerden 1 adet parsel kenarlaşma nedeniyle dahil edilmiştir.</t>
  </si>
  <si>
    <t>MEGSİS te kesin koordinat olarak görülen parsellerden 23 adet parsel kenarlaşma nedeniyle dahil edilmiştir.</t>
  </si>
  <si>
    <t>Kadastro Teknisyeni</t>
  </si>
  <si>
    <t>Kontrol Mühendisi</t>
  </si>
  <si>
    <t>Kadastro Müdürü</t>
  </si>
  <si>
    <t>Bölge Müdürü</t>
  </si>
  <si>
    <t>1-</t>
  </si>
  <si>
    <t>Birimde kadastro güncelleme çalışması planlanması durumunda bu cetvel düzenlenecektir.</t>
  </si>
  <si>
    <t>2-</t>
  </si>
  <si>
    <t>12, 14 ve 16 nolu kalemlerde ki parsel sayıları oranlarına göre hesaplanacaktır. Küsuratlı olanlar üste tam sayıya yuvarlanacaktır. 12+14+16 taplamı 10 numaralı kaleme eşit olmalıdır.</t>
  </si>
  <si>
    <t>3-</t>
  </si>
  <si>
    <t>Birimdeki tescilli yapılı parsel sayısı/Birimdeki toplam parsel sayısı oranı(% olarak yazılacak) Küsuratlı olanlar üste tam sayıya yuvarlanacaktır.</t>
  </si>
  <si>
    <t>4-</t>
  </si>
  <si>
    <t>11+13+15 toplamı %100 olmalıdır.</t>
  </si>
  <si>
    <t>Megsiste kesin koordinatlı olarak görünen 301 adet parselden 125 adedi kenarlaşma nedeniyle dahil edilmiştir.  Arazi sınırlarının meyva ağaçları ile kaplı olması sebebiyle yersel ölçü yapılması gerektiğinden 22-a çalışmalarına konu edilmiştir.</t>
  </si>
  <si>
    <t>Megsiste kesin koordinatlı olarak görünen  parsellerden 5 adet parsel kenarlaşma nedeniyle dahil edilmiştir.  Arazi sınırlarının meyva ağaçları ile kaplı olması sebebiyle yersel ölçü yapılması gerektiğinden 22-a çalışmalarına konu edilmiştir.</t>
  </si>
  <si>
    <t>2/b kullanım kadastrosu sırasında 2/b parselleri ile birlikte komşu kadastro parselleri de alan yönüyle düzeltme yapıldığından 173 adet parsel Ek-2c listesine dahil edilmiştir,  MEGSİS te kesin koordinatlı 11 adet parselden 7 tanesi ORKA çalışması ile kesin koordinatlı olup  4 adet  parsel kenarlaşma nedeniyle dahil edilmiştir.</t>
  </si>
  <si>
    <t>Megsiste kesin koordinatlı olarak görünen  parsellerden 4 adet parsel kenarlaşma nedeniyle dahil edilmiştir.</t>
  </si>
  <si>
    <t>Funda Aydın SEYMEN</t>
  </si>
  <si>
    <t>Alptuğ YEŞİLDAL</t>
  </si>
  <si>
    <t>İbrahim SAMUT</t>
  </si>
  <si>
    <t>Sedat GÜLSEVER</t>
  </si>
  <si>
    <t>MEGSİS te kesin koordinatlı görünen 314 adet parselden 105 adet parsel  sisteme hatalı yüklenmiş olup geçici koordinatlı  olması nedeniyle dahil edilmiştir.</t>
  </si>
  <si>
    <t>MEGSİS te kesin koordinat olarak görülen parsellerden 77 adet parsel kenarlaşma nedeniyle dahil edilmiştir.</t>
  </si>
  <si>
    <t>MEGSİS te kesin koordinatlı olan 592 adet parsel olup, geçici koordinatlı görünen 95 adet parsel kesin koordinatlı olrak veri düzeltmesi ile sisteme yüklenecektir.</t>
  </si>
  <si>
    <t>Megsiste kesin koordinatlı olarak görünen  parsellerden 26 adet parsel kenarlaşma nedeniyle dahil edilmiştir.</t>
  </si>
  <si>
    <t xml:space="preserve">MEGSİS te 190 adet kesin koordinatlı parsel vardır, ancak kesin koordinatlı olması gereken parsel sayısı 213 olup, 23 adet parsel kesin koordinatlı olarak sistemde veri düzeltmesi yapılacağından  22-a çalışmasına dahil edilmemiştir. </t>
  </si>
  <si>
    <t xml:space="preserve">MEGSİS te kesin koordinatlı görünen 16 adet parsel kenarlaşma nedeniyle dahil edilmiştir. MEGSİS te geçici koordinatlı görünen ORKA ve  EK-1 sonucu oluşmuş 334 adet parsel kesin koordinatlı olarak sistemde veri düzeltmesi yapılacağından  22-a çalışmasına dahil edilmemiştir. </t>
  </si>
  <si>
    <t xml:space="preserve">MEGSİS te kesin koordinatlı görünen 138 adet parsel vardır. Ancak kesin koordinatlı olması gereken parsel sayısı 196 dır. 58 adet parsel kesin koordinatlı olarak sistemde veri düzeltmesi yapılacağından  22-a çalışmasına dahil edilmemiştir. </t>
  </si>
  <si>
    <t>MEGSİS te kesin  koordinatlı görünen 572 adet parsel vardır. Ancak kesin koordinatlı olması gerekirken sisteme geçici koordinatlı atılan 16 adet parsel kesin koordinatlı olarak sistemde veri düzeltmesi yapılacağından  22-a çalışmasına dahil edilmemiştir. MEGSİS te gecçici olarak görünen ve parselasyon niteliğindeki 271 adet Arsa vasıflı parsel 1977 yılında Prizmatik ölçü yöntemiyle oluşan parsel olması, kesin koorinatlarının bulunmaması, bu parsellerde yapılan aplikasyon işlemlerinde sorun yaşanması nedeniyle dahil edilmiştir.</t>
  </si>
  <si>
    <t xml:space="preserve">MEGSİS teki 230 adet kesin koordinatlı parselden 114 parsel kenarlaşma nedeniyle dahil edilmiştir.MEGSİS te geçici koordinatlı görülen 1470 parselden 565 adet parsel ORKA sonucu oluşan parsel olup kesin koorinatlı  sistemde veri düzeltmesi yapılacağından  22-a çalışmasına dahil edilmemiştir. </t>
  </si>
  <si>
    <t>MEGSİS te kesin  koordinatlı 171 parselden 53 adet parsel ORKA sonucu oluşmuş, kalan 118 adet parsel ise  kenarlaşma nedeniyle dahil edilmiştir. Ayrıca sistemde kesin koorinatlı gibi görülen parsellerden 1981 yılında yapılan toplulaştırma sonucu oluşan 571 adet parsel ile 64 adet Köy Yerleşim Yerine ait parselin sayısal koordinatı bulunmadğından güncelleme çalışmalarına dahil edilmiştir.</t>
  </si>
  <si>
    <t>….../12/2025</t>
  </si>
  <si>
    <t>23 adet parsel baraj gölet sahasında kaldığından iyileştirme-dönüşüm kapsamına alınmıştır.  23 adet kesin koordinatlı parsel kenarlaşma nedeniyle 22-a kapsamına alınmıştır.Arazi sınırlarının meyva ağaçları ile kaplı olması sebebiyle yersel ölçü yapılması gerektiğinden 22-a çalışmalarına konu edilmiştir.</t>
  </si>
  <si>
    <t>ALTINYAYLA (DİRMİL) nın Mahalle taksimatına göre 4 mahalle oluşmuştur. Bu birim 2022 ylılında BURDUR-YSL Sözleşme Referan nolu 6-23 ihale paketi kapsamında iken ihale fesih edilmiştir.Altınyayla Belediye Başkanlığınca sınır hatalarının bildirilmesi sonucu tekrar güncellemeye alınmıştır. HEYBELİ MAHALLESİNDE: 48 adet kesin koordinatlı parsel, YENİ MAHALLEDE: 11 adet kesin koordinatlı parsel, GÜLPINAR MAHALLESİNDE: 26 adet kesin koordinatlı parsel, TAŞYAKA MAHALLESİNDE: 36 adet kesin koordinatlı parsel kenarlaşma nedeniyle dahil edilmiştir. Meskun ve arazi sınırlarının kapalı arazi olması sebebiyle yersel ölçü yapılması gerektiğinden 22-a uygulamasına alınmıştır.</t>
  </si>
  <si>
    <t>MEGSİS te kesin koordinatlı görünen  6 adet parsel kenarlaşma nedeniyle dahil edilmiştir. Ancak 1169 adet geçici koordinatlı parselin 52 adedi parselasyon şeklinde ifraz sonucu oluşmuş ve kesin koordinatlı olmasına rağmen sistemde geçici koordinatlı göründüğünden 22-a kapsamına alınmamıştır.</t>
  </si>
  <si>
    <t>KADASTRO GÜNCELLEME ALANINI GÖSTERİR BİRİMLERE AİT DEĞERLENDİRME ÇİZELGESİ (BRD-TFN)</t>
  </si>
  <si>
    <t>Klasik-
Lokal</t>
  </si>
  <si>
    <t>Klasik-
Fotogrametrik</t>
  </si>
  <si>
    <t>TOPLAM
PARSEL SAYISI</t>
  </si>
  <si>
    <t xml:space="preserve"> 3402/ 22-A 
YAPILACAK
PARSEL SAYISI</t>
  </si>
  <si>
    <t>3402/EK 1
YAPILACAK ORAN</t>
  </si>
  <si>
    <t>2005 YILINDAN SONRA YAPILAN
ORMAN, 2B ve GEÇİCİ 8 PARSEL SAYISI</t>
  </si>
  <si>
    <t>KADASTRO YÖNÜYLE 
İŞLEME TABİ PARSEL SAYISI</t>
  </si>
  <si>
    <t xml:space="preserve"> İHALEYE ÇIKILACAK
TOPLAM PARSEL SAYISI
 (12+14+16-17+18)</t>
  </si>
  <si>
    <t>GEÇİCİ KOORDİNATLI
PARSELLER TOPLAM
 ALANI</t>
  </si>
  <si>
    <t xml:space="preserve">KADASTRO YÖNÜYLE 
İŞLEME TABİ KISMIN
 ALANI </t>
  </si>
  <si>
    <t>İHALEYE ÇIKILACAK
TOPLAM ALAN
(21-22+23)</t>
  </si>
  <si>
    <t>ÇİZGİSEL / SAYISAL</t>
  </si>
  <si>
    <t>ALTLIK  TÜRÜ</t>
  </si>
  <si>
    <t>İMAR PLANI
 UYGULANDI MI ?</t>
  </si>
  <si>
    <t>DEVAM EDEN
İMAR UYGULAMASI</t>
  </si>
  <si>
    <r>
      <t>Megsiste kesin koordinatlı olarak görünen 189 adet parsel kenarlaşma nedeniyle dahil edilmiştir .</t>
    </r>
    <r>
      <rPr>
        <u/>
        <sz val="12"/>
        <rFont val="Arial Tur"/>
        <charset val="162"/>
      </rPr>
      <t xml:space="preserve"> 382 adet parsel Mahalle taksimatı sonucu Çınar Mahallesine aktarılacaktır.</t>
    </r>
    <r>
      <rPr>
        <sz val="12"/>
        <rFont val="Arial Tur"/>
        <charset val="162"/>
      </rPr>
      <t xml:space="preserve">  Arazi sınırlarının meyva ağaçları ile kaplı olması sebebiyle yersel ölçü yapılması gerektiğinden 22-a çalışmalarına konu edilmiştir.</t>
    </r>
  </si>
  <si>
    <r>
      <t xml:space="preserve">Megsiste kesin koordinatlı olarak görünen 102 adet parselden 25 adedi  kenarlaşma nedeniyle dahil edilmiştir. </t>
    </r>
    <r>
      <rPr>
        <u/>
        <sz val="12"/>
        <rFont val="Arial Tur"/>
        <charset val="162"/>
      </rPr>
      <t>183 adet parsel Mahalle taksimatı sonucu Çınar Mahallesine aktarılacaktır.</t>
    </r>
    <r>
      <rPr>
        <sz val="12"/>
        <rFont val="Arial Tur"/>
        <charset val="162"/>
      </rPr>
      <t xml:space="preserve">  Arazi sınırlarının meyva ağaçları ile kaplı olması sebebiyle yersel ölçü yapılması gerektiğinden 22-a çalışmalarına konu edilmiştir.</t>
    </r>
  </si>
  <si>
    <t xml:space="preserve">  2005 YILINDAN SONRA YAPILAN
  ORMAN, 2B ve GEÇİCİ 8 ALANI</t>
  </si>
  <si>
    <r>
      <rPr>
        <b/>
        <sz val="11"/>
        <rFont val="Arial Tur"/>
        <charset val="162"/>
      </rPr>
      <t>ORMAN</t>
    </r>
    <r>
      <rPr>
        <b/>
        <sz val="9"/>
        <rFont val="Arial Tur"/>
        <charset val="162"/>
      </rPr>
      <t xml:space="preserve">
</t>
    </r>
    <r>
      <rPr>
        <b/>
        <sz val="10"/>
        <rFont val="Arial Tur"/>
        <charset val="162"/>
      </rPr>
      <t>İLİŞKİ</t>
    </r>
    <r>
      <rPr>
        <b/>
        <sz val="9"/>
        <rFont val="Arial Tur"/>
        <charset val="162"/>
      </rPr>
      <t xml:space="preserve">
</t>
    </r>
    <r>
      <rPr>
        <b/>
        <sz val="10"/>
        <rFont val="Arial Tur"/>
        <charset val="162"/>
      </rPr>
      <t>DURUMU</t>
    </r>
  </si>
  <si>
    <t>Klasik-Fotog.</t>
  </si>
  <si>
    <t>Klasik-Fotog-Say.</t>
  </si>
  <si>
    <t>Klasik-Fotogrametrik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</si>
</sst>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94" formatCode="dd/mm/yyyy;@"/>
  </numFmts>
  <fonts count="21" x14ac:knownFonts="1">
    <font>
      <sz val="10"/>
      <name val="Arial Tur"/>
      <charset val="162"/>
    </font>
    <font>
      <sz val="8"/>
      <name val="Arial Tur"/>
      <charset val="162"/>
    </font>
    <font>
      <b/>
      <sz val="8"/>
      <color indexed="81"/>
      <name val="Tahoma"/>
      <family val="2"/>
      <charset val="162"/>
    </font>
    <font>
      <sz val="8"/>
      <color indexed="81"/>
      <name val="Tahoma"/>
      <family val="2"/>
      <charset val="162"/>
    </font>
    <font>
      <b/>
      <sz val="20"/>
      <name val="Arial Tur"/>
      <charset val="162"/>
    </font>
    <font>
      <b/>
      <sz val="24"/>
      <name val="Arial Tur"/>
      <charset val="162"/>
    </font>
    <font>
      <b/>
      <sz val="14"/>
      <name val="Arial Tur"/>
      <charset val="162"/>
    </font>
    <font>
      <b/>
      <sz val="12"/>
      <name val="Arial Tur"/>
      <charset val="162"/>
    </font>
    <font>
      <b/>
      <sz val="10"/>
      <name val="Arial Tur"/>
      <charset val="162"/>
    </font>
    <font>
      <b/>
      <sz val="11"/>
      <name val="Arial Tur"/>
      <charset val="162"/>
    </font>
    <font>
      <b/>
      <sz val="9"/>
      <name val="Arial Tur"/>
      <charset val="162"/>
    </font>
    <font>
      <b/>
      <sz val="12"/>
      <name val="Times New Roman"/>
      <family val="1"/>
      <charset val="162"/>
    </font>
    <font>
      <sz val="12"/>
      <name val="Times New Roman"/>
      <family val="1"/>
      <charset val="162"/>
    </font>
    <font>
      <sz val="13"/>
      <name val="Times New Roman"/>
      <family val="1"/>
      <charset val="162"/>
    </font>
    <font>
      <sz val="11"/>
      <name val="Times New Roman"/>
      <family val="1"/>
      <charset val="162"/>
    </font>
    <font>
      <b/>
      <sz val="13.5"/>
      <name val="Times New Roman"/>
      <family val="1"/>
      <charset val="162"/>
    </font>
    <font>
      <sz val="13.5"/>
      <name val="Times New Roman"/>
      <family val="1"/>
      <charset val="162"/>
    </font>
    <font>
      <u/>
      <sz val="12"/>
      <name val="Arial Tur"/>
      <charset val="162"/>
    </font>
    <font>
      <sz val="12"/>
      <name val="Arial Tur"/>
      <charset val="162"/>
    </font>
    <font>
      <b/>
      <sz val="16"/>
      <name val="Arial Tur"/>
      <charset val="162"/>
    </font>
    <font>
      <sz val="10"/>
      <color indexed="8"/>
      <name val="Calibri"/>
      <family val="2"/>
      <charset val="162"/>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86">
    <xf numFmtId="0" fontId="0" fillId="0" borderId="0" xfId="0"/>
    <xf numFmtId="0" fontId="4" fillId="0" borderId="0" xfId="0" applyFont="1" applyFill="1" applyAlignment="1">
      <alignment horizontal="center" vertical="center"/>
    </xf>
    <xf numFmtId="0" fontId="4" fillId="0" borderId="0" xfId="0" applyFont="1" applyFill="1"/>
    <xf numFmtId="0" fontId="4" fillId="0" borderId="0" xfId="0" applyFont="1" applyFill="1" applyBorder="1"/>
    <xf numFmtId="0" fontId="4" fillId="0" borderId="0" xfId="0" applyFont="1" applyFill="1" applyBorder="1" applyAlignment="1">
      <alignment horizontal="center" vertical="center"/>
    </xf>
    <xf numFmtId="9"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NumberFormat="1" applyFont="1" applyFill="1" applyBorder="1" applyAlignment="1">
      <alignment horizontal="center" vertical="center" wrapText="1"/>
    </xf>
    <xf numFmtId="0" fontId="4" fillId="0" borderId="0" xfId="0" applyNumberFormat="1" applyFont="1" applyFill="1" applyBorder="1" applyAlignment="1">
      <alignment horizontal="center" vertical="center"/>
    </xf>
    <xf numFmtId="0" fontId="4" fillId="0" borderId="0" xfId="0" applyFont="1" applyFill="1" applyBorder="1" applyAlignment="1">
      <alignment horizontal="left" vertical="center"/>
    </xf>
    <xf numFmtId="14" fontId="4" fillId="0" borderId="0" xfId="0" applyNumberFormat="1" applyFont="1" applyFill="1" applyBorder="1" applyAlignment="1">
      <alignment horizontal="center" vertical="center"/>
    </xf>
    <xf numFmtId="0" fontId="4" fillId="0" borderId="0" xfId="0" applyFont="1" applyFill="1" applyBorder="1" applyAlignment="1">
      <alignment vertical="center"/>
    </xf>
    <xf numFmtId="0" fontId="4" fillId="0" borderId="0" xfId="0" applyFont="1" applyFill="1" applyAlignment="1">
      <alignment horizontal="center"/>
    </xf>
    <xf numFmtId="0" fontId="4" fillId="0" borderId="0" xfId="0" applyFont="1" applyFill="1" applyAlignment="1">
      <alignment horizontal="left"/>
    </xf>
    <xf numFmtId="0" fontId="4" fillId="0" borderId="0" xfId="0" applyFont="1" applyFill="1" applyAlignment="1">
      <alignment vertical="center"/>
    </xf>
    <xf numFmtId="0" fontId="4" fillId="0" borderId="0" xfId="0" applyFont="1" applyFill="1" applyAlignment="1">
      <alignment horizontal="right" vertical="center"/>
    </xf>
    <xf numFmtId="9" fontId="4" fillId="0" borderId="0" xfId="0" applyNumberFormat="1" applyFont="1" applyFill="1" applyAlignment="1">
      <alignment horizontal="center" vertical="center"/>
    </xf>
    <xf numFmtId="0" fontId="4" fillId="0" borderId="0" xfId="0" applyNumberFormat="1" applyFont="1" applyFill="1" applyAlignment="1">
      <alignment horizontal="center" vertical="center"/>
    </xf>
    <xf numFmtId="0" fontId="4" fillId="0" borderId="0" xfId="0" applyFont="1" applyFill="1" applyAlignment="1">
      <alignment horizontal="left" vertical="center"/>
    </xf>
    <xf numFmtId="14" fontId="4" fillId="0" borderId="0" xfId="0" applyNumberFormat="1" applyFont="1" applyFill="1" applyAlignment="1">
      <alignment horizontal="center" vertical="center"/>
    </xf>
    <xf numFmtId="0" fontId="5" fillId="0" borderId="0" xfId="0" applyFont="1" applyFill="1"/>
    <xf numFmtId="0" fontId="5" fillId="0" borderId="0" xfId="0" applyFont="1" applyFill="1" applyAlignment="1">
      <alignment horizontal="center"/>
    </xf>
    <xf numFmtId="0" fontId="5" fillId="0" borderId="0" xfId="0" applyFont="1" applyFill="1" applyAlignment="1">
      <alignment horizontal="center" vertical="center"/>
    </xf>
    <xf numFmtId="0" fontId="4" fillId="0" borderId="1" xfId="0" applyFont="1" applyFill="1" applyBorder="1"/>
    <xf numFmtId="0" fontId="8" fillId="0" borderId="2" xfId="0" applyFont="1" applyBorder="1" applyAlignment="1">
      <alignment horizontal="center" vertical="center" textRotation="90"/>
    </xf>
    <xf numFmtId="0" fontId="8" fillId="0" borderId="2" xfId="0" applyFont="1" applyBorder="1" applyAlignment="1">
      <alignment horizontal="center" vertical="center" textRotation="90" wrapText="1"/>
    </xf>
    <xf numFmtId="1" fontId="8" fillId="0" borderId="2" xfId="0" applyNumberFormat="1" applyFont="1" applyBorder="1" applyAlignment="1">
      <alignment horizontal="center" vertical="center" textRotation="90" wrapText="1"/>
    </xf>
    <xf numFmtId="0" fontId="9" fillId="0" borderId="2" xfId="0" applyFont="1" applyBorder="1" applyAlignment="1">
      <alignment horizontal="center" vertical="center" textRotation="90" wrapText="1"/>
    </xf>
    <xf numFmtId="0" fontId="10" fillId="0" borderId="2" xfId="0" applyFont="1" applyBorder="1" applyAlignment="1">
      <alignment horizontal="center" vertical="center"/>
    </xf>
    <xf numFmtId="1" fontId="10" fillId="0" borderId="2" xfId="0" applyNumberFormat="1" applyFont="1" applyBorder="1" applyAlignment="1">
      <alignment horizontal="center" vertical="center"/>
    </xf>
    <xf numFmtId="0" fontId="9" fillId="0" borderId="2" xfId="0" applyFont="1" applyBorder="1" applyAlignment="1">
      <alignment horizontal="center" vertical="center"/>
    </xf>
    <xf numFmtId="1" fontId="9" fillId="0" borderId="2" xfId="0" applyNumberFormat="1" applyFont="1" applyBorder="1" applyAlignment="1">
      <alignment horizontal="center" vertical="center"/>
    </xf>
    <xf numFmtId="0" fontId="11" fillId="0" borderId="2" xfId="0" applyFont="1" applyBorder="1" applyAlignment="1">
      <alignment horizontal="center" vertical="center"/>
    </xf>
    <xf numFmtId="0" fontId="13" fillId="0" borderId="2" xfId="0" applyFont="1" applyBorder="1" applyAlignment="1">
      <alignment horizontal="center" vertical="center"/>
    </xf>
    <xf numFmtId="1" fontId="13" fillId="0" borderId="2" xfId="0" applyNumberFormat="1" applyFont="1" applyBorder="1" applyAlignment="1">
      <alignment horizontal="center" vertical="center"/>
    </xf>
    <xf numFmtId="9" fontId="13" fillId="0" borderId="2" xfId="0" applyNumberFormat="1" applyFont="1" applyBorder="1" applyAlignment="1">
      <alignment horizontal="center" vertical="center"/>
    </xf>
    <xf numFmtId="0" fontId="14" fillId="0" borderId="2" xfId="0" applyFont="1" applyBorder="1" applyAlignment="1">
      <alignment horizontal="left" vertical="center" wrapText="1"/>
    </xf>
    <xf numFmtId="0" fontId="15" fillId="0" borderId="3" xfId="0" applyFont="1" applyBorder="1" applyAlignment="1">
      <alignment horizontal="center" vertical="center"/>
    </xf>
    <xf numFmtId="1" fontId="15" fillId="0" borderId="2" xfId="0" applyNumberFormat="1" applyFont="1" applyBorder="1" applyAlignment="1">
      <alignment horizontal="center" vertical="center"/>
    </xf>
    <xf numFmtId="1" fontId="15" fillId="0" borderId="3" xfId="0" applyNumberFormat="1" applyFont="1" applyBorder="1" applyAlignment="1">
      <alignment horizontal="center" vertical="center"/>
    </xf>
    <xf numFmtId="0" fontId="15" fillId="0" borderId="2" xfId="0" applyFont="1" applyBorder="1" applyAlignment="1">
      <alignment horizontal="center" vertical="center"/>
    </xf>
    <xf numFmtId="0" fontId="15" fillId="0" borderId="2" xfId="0" applyFont="1" applyBorder="1" applyAlignment="1">
      <alignment horizontal="center" vertical="center" wrapText="1"/>
    </xf>
    <xf numFmtId="0" fontId="16" fillId="0" borderId="2" xfId="0" applyFont="1" applyBorder="1" applyAlignment="1">
      <alignment horizontal="center" vertical="center"/>
    </xf>
    <xf numFmtId="0" fontId="13" fillId="0" borderId="2" xfId="0" applyNumberFormat="1" applyFont="1" applyBorder="1" applyAlignment="1">
      <alignment horizontal="center" vertical="center"/>
    </xf>
    <xf numFmtId="0" fontId="12" fillId="0" borderId="2" xfId="0" applyFont="1" applyBorder="1" applyAlignment="1">
      <alignment horizontal="left" vertical="center" wrapText="1"/>
    </xf>
    <xf numFmtId="0" fontId="10" fillId="0" borderId="2" xfId="0" applyFont="1" applyBorder="1" applyAlignment="1">
      <alignment horizontal="center" wrapText="1"/>
    </xf>
    <xf numFmtId="0" fontId="9" fillId="0" borderId="2" xfId="0" applyFont="1" applyBorder="1" applyAlignment="1">
      <alignment horizontal="center" vertical="center" wrapText="1"/>
    </xf>
    <xf numFmtId="0" fontId="12" fillId="0" borderId="2" xfId="0" applyFont="1" applyBorder="1" applyAlignment="1">
      <alignment horizontal="left" vertical="center"/>
    </xf>
    <xf numFmtId="0" fontId="4" fillId="0" borderId="0" xfId="0" applyFont="1" applyFill="1" applyAlignment="1">
      <alignment horizontal="left"/>
    </xf>
    <xf numFmtId="194" fontId="5" fillId="0" borderId="0" xfId="0" applyNumberFormat="1" applyFont="1" applyFill="1" applyAlignment="1">
      <alignment horizontal="center"/>
    </xf>
    <xf numFmtId="194" fontId="5" fillId="0" borderId="0" xfId="0" applyNumberFormat="1" applyFont="1" applyFill="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3" xfId="0" applyFont="1" applyBorder="1" applyAlignment="1">
      <alignment horizontal="center" vertical="center"/>
    </xf>
    <xf numFmtId="0" fontId="9" fillId="0" borderId="6" xfId="0" applyFont="1" applyBorder="1" applyAlignment="1">
      <alignment horizontal="center" vertical="center" textRotation="90" wrapText="1"/>
    </xf>
    <xf numFmtId="0" fontId="9" fillId="0" borderId="8" xfId="0" applyFont="1" applyBorder="1" applyAlignment="1">
      <alignment horizontal="center" vertical="center" textRotation="90" wrapText="1"/>
    </xf>
    <xf numFmtId="0" fontId="9" fillId="0" borderId="7" xfId="0" applyFont="1" applyBorder="1" applyAlignment="1">
      <alignment horizontal="center" vertical="center" textRotation="90" wrapText="1"/>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7" fillId="0" borderId="7" xfId="0" applyFont="1" applyBorder="1" applyAlignment="1">
      <alignment horizontal="center" vertical="center" wrapText="1"/>
    </xf>
    <xf numFmtId="0" fontId="6" fillId="0" borderId="4" xfId="0" applyFont="1" applyBorder="1" applyAlignment="1">
      <alignment horizontal="left" vertical="center"/>
    </xf>
    <xf numFmtId="0" fontId="6" fillId="0" borderId="5" xfId="0" applyFont="1" applyBorder="1" applyAlignment="1">
      <alignment horizontal="left" vertical="center"/>
    </xf>
    <xf numFmtId="0" fontId="6" fillId="0" borderId="3" xfId="0" applyFont="1" applyBorder="1" applyAlignment="1">
      <alignment horizontal="left" vertical="center"/>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3" xfId="0" applyFont="1" applyBorder="1" applyAlignment="1">
      <alignment horizontal="center" vertical="center"/>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9" fillId="0" borderId="6" xfId="0" applyFont="1" applyBorder="1" applyAlignment="1">
      <alignment horizontal="center" vertical="center"/>
    </xf>
    <xf numFmtId="0" fontId="9" fillId="0" borderId="8" xfId="0" applyFont="1" applyBorder="1" applyAlignment="1">
      <alignment horizontal="center" vertical="center"/>
    </xf>
    <xf numFmtId="0" fontId="9" fillId="0" borderId="7" xfId="0" applyFont="1" applyBorder="1" applyAlignment="1">
      <alignment horizontal="center" vertical="center"/>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4" xfId="0" applyFont="1" applyBorder="1" applyAlignment="1">
      <alignment horizontal="center" vertical="center"/>
    </xf>
    <xf numFmtId="0" fontId="9" fillId="0" borderId="3" xfId="0" applyFont="1" applyBorder="1" applyAlignment="1">
      <alignment horizontal="center" vertical="center"/>
    </xf>
    <xf numFmtId="0" fontId="19" fillId="0" borderId="4" xfId="0" applyFont="1" applyBorder="1" applyAlignment="1">
      <alignment horizontal="center" vertical="center"/>
    </xf>
    <xf numFmtId="0" fontId="19" fillId="0" borderId="5" xfId="0" applyFont="1" applyBorder="1" applyAlignment="1">
      <alignment horizontal="center" vertical="center"/>
    </xf>
    <xf numFmtId="0" fontId="19" fillId="0" borderId="3" xfId="0" applyFont="1" applyBorder="1" applyAlignment="1">
      <alignment horizontal="center" vertical="center"/>
    </xf>
    <xf numFmtId="0" fontId="13" fillId="0" borderId="2" xfId="0" applyFont="1" applyBorder="1" applyAlignment="1">
      <alignment horizontal="left" vertical="center"/>
    </xf>
    <xf numFmtId="0" fontId="13" fillId="0" borderId="2"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chartsheet" Target="chartsheets/sheet3.xml"/><Relationship Id="rId7" Type="http://schemas.openxmlformats.org/officeDocument/2006/relationships/styles" Target="styles.xml"/><Relationship Id="rId2" Type="http://schemas.openxmlformats.org/officeDocument/2006/relationships/chartsheet" Target="chartsheets/sheet2.xml"/><Relationship Id="rId1" Type="http://schemas.openxmlformats.org/officeDocument/2006/relationships/chartsheet" Target="chartsheets/sheet1.xml"/><Relationship Id="rId6" Type="http://schemas.openxmlformats.org/officeDocument/2006/relationships/theme" Target="theme/theme1.xml"/><Relationship Id="rId5" Type="http://schemas.openxmlformats.org/officeDocument/2006/relationships/worksheet" Target="worksheets/sheet2.xml"/><Relationship Id="rId4" Type="http://schemas.openxmlformats.org/officeDocument/2006/relationships/worksheet" Target="worksheets/sheet1.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w="25400">
          <a:noFill/>
        </a:ln>
      </c:spPr>
      <c:txPr>
        <a:bodyPr/>
        <a:lstStyle/>
        <a:p>
          <a:pPr>
            <a:defRPr sz="1400" b="0" i="0" u="none" strike="noStrike" baseline="0">
              <a:solidFill>
                <a:srgbClr val="333333"/>
              </a:solidFill>
              <a:latin typeface="Calibri"/>
              <a:ea typeface="Calibri"/>
              <a:cs typeface="Calibri"/>
            </a:defRPr>
          </a:pPr>
          <a:endParaRPr lang="tr-TR"/>
        </a:p>
      </c:txPr>
    </c:title>
    <c:autoTitleDeleted val="0"/>
    <c:plotArea>
      <c:layout/>
      <c:barChart>
        <c:barDir val="col"/>
        <c:grouping val="clustered"/>
        <c:varyColors val="0"/>
        <c:ser>
          <c:idx val="0"/>
          <c:order val="0"/>
          <c:tx>
            <c:strRef>
              <c:f>Sayfa1!$AK$1:$AK$3</c:f>
              <c:strCache>
                <c:ptCount val="3"/>
                <c:pt idx="0">
                  <c:v>KADASTRO GÜNCELLEME ALANINI GÖSTERİR BİRİMLERE AİT DEĞERLENDİRME ÇİZELGESİ (BRD-TFN)</c:v>
                </c:pt>
                <c:pt idx="1">
                  <c:v>
BELİRTİLMEK
İSTENEN DİĞER
HUSUSLAR</c:v>
                </c:pt>
                <c:pt idx="2">
                  <c:v>İMAR</c:v>
                </c:pt>
              </c:strCache>
            </c:strRef>
          </c:tx>
          <c:spPr>
            <a:solidFill>
              <a:srgbClr val="4F81BD"/>
            </a:solidFill>
            <a:ln w="25400">
              <a:noFill/>
            </a:ln>
          </c:spPr>
          <c:invertIfNegative val="0"/>
          <c:cat>
            <c:multiLvlStrRef>
              <c:f>Sayfa1!$A$4:$AJ$42</c:f>
              <c:multiLvlStrCache>
                <c:ptCount val="39"/>
                <c:lvl>
                  <c:pt idx="0">
                    <c:v>DEVAM EDEN
İMAR UYGULAMASI</c:v>
                  </c:pt>
                  <c:pt idx="1">
                    <c:v>(V/Y)</c:v>
                  </c:pt>
                  <c:pt idx="2">
                    <c:v>36</c:v>
                  </c:pt>
                  <c:pt idx="3">
                    <c:v>Y</c:v>
                  </c:pt>
                  <c:pt idx="4">
                    <c:v>Y</c:v>
                  </c:pt>
                  <c:pt idx="5">
                    <c:v>Y</c:v>
                  </c:pt>
                  <c:pt idx="6">
                    <c:v>Y</c:v>
                  </c:pt>
                  <c:pt idx="7">
                    <c:v>Y</c:v>
                  </c:pt>
                  <c:pt idx="8">
                    <c:v>Y</c:v>
                  </c:pt>
                  <c:pt idx="9">
                    <c:v>Y</c:v>
                  </c:pt>
                  <c:pt idx="10">
                    <c:v>Y</c:v>
                  </c:pt>
                  <c:pt idx="11">
                    <c:v>Y</c:v>
                  </c:pt>
                  <c:pt idx="12">
                    <c:v>Y</c:v>
                  </c:pt>
                  <c:pt idx="13">
                    <c:v>Y</c:v>
                  </c:pt>
                  <c:pt idx="14">
                    <c:v>Y</c:v>
                  </c:pt>
                  <c:pt idx="15">
                    <c:v>Y</c:v>
                  </c:pt>
                  <c:pt idx="16">
                    <c:v>Y</c:v>
                  </c:pt>
                  <c:pt idx="17">
                    <c:v>Y</c:v>
                  </c:pt>
                  <c:pt idx="18">
                    <c:v>Y</c:v>
                  </c:pt>
                  <c:pt idx="19">
                    <c:v>Y</c:v>
                  </c:pt>
                  <c:pt idx="20">
                    <c:v>Y</c:v>
                  </c:pt>
                  <c:pt idx="21">
                    <c:v>Y</c:v>
                  </c:pt>
                  <c:pt idx="22">
                    <c:v>Y</c:v>
                  </c:pt>
                  <c:pt idx="23">
                    <c:v>Y</c:v>
                  </c:pt>
                  <c:pt idx="24">
                    <c:v>Y</c:v>
                  </c:pt>
                  <c:pt idx="25">
                    <c:v>Y</c:v>
                  </c:pt>
                  <c:pt idx="26">
                    <c:v>Y</c:v>
                  </c:pt>
                  <c:pt idx="27">
                    <c:v>Y</c:v>
                  </c:pt>
                  <c:pt idx="28">
                    <c:v>Y</c:v>
                  </c:pt>
                  <c:pt idx="29">
                    <c:v>Y</c:v>
                  </c:pt>
                  <c:pt idx="30">
                    <c:v>Y</c:v>
                  </c:pt>
                  <c:pt idx="31">
                    <c:v>Y</c:v>
                  </c:pt>
                  <c:pt idx="32">
                    <c:v>Y</c:v>
                  </c:pt>
                  <c:pt idx="33">
                    <c:v>Y</c:v>
                  </c:pt>
                  <c:pt idx="34">
                    <c:v>Y</c:v>
                  </c:pt>
                  <c:pt idx="35">
                    <c:v>Y</c:v>
                  </c:pt>
                  <c:pt idx="36">
                    <c:v>Y</c:v>
                  </c:pt>
                  <c:pt idx="37">
                    <c:v>Y</c:v>
                  </c:pt>
                </c:lvl>
                <c:lvl>
                  <c:pt idx="0">
                    <c:v>İMAR PLANI
 UYGULANDI MI ?</c:v>
                  </c:pt>
                  <c:pt idx="1">
                    <c:v>(E/H)</c:v>
                  </c:pt>
                  <c:pt idx="2">
                    <c:v>35</c:v>
                  </c:pt>
                  <c:pt idx="3">
                    <c:v>H</c:v>
                  </c:pt>
                  <c:pt idx="4">
                    <c:v>H</c:v>
                  </c:pt>
                  <c:pt idx="5">
                    <c:v>H</c:v>
                  </c:pt>
                  <c:pt idx="6">
                    <c:v>H</c:v>
                  </c:pt>
                  <c:pt idx="7">
                    <c:v>H</c:v>
                  </c:pt>
                  <c:pt idx="8">
                    <c:v>H</c:v>
                  </c:pt>
                  <c:pt idx="9">
                    <c:v>H</c:v>
                  </c:pt>
                  <c:pt idx="10">
                    <c:v>H</c:v>
                  </c:pt>
                  <c:pt idx="11">
                    <c:v>E</c:v>
                  </c:pt>
                  <c:pt idx="12">
                    <c:v>E</c:v>
                  </c:pt>
                  <c:pt idx="13">
                    <c:v>E</c:v>
                  </c:pt>
                  <c:pt idx="14">
                    <c:v>E</c:v>
                  </c:pt>
                  <c:pt idx="15">
                    <c:v>H</c:v>
                  </c:pt>
                  <c:pt idx="16">
                    <c:v>H</c:v>
                  </c:pt>
                  <c:pt idx="17">
                    <c:v>H</c:v>
                  </c:pt>
                  <c:pt idx="18">
                    <c:v>H</c:v>
                  </c:pt>
                  <c:pt idx="19">
                    <c:v>H</c:v>
                  </c:pt>
                  <c:pt idx="20">
                    <c:v>E</c:v>
                  </c:pt>
                  <c:pt idx="21">
                    <c:v>H</c:v>
                  </c:pt>
                  <c:pt idx="22">
                    <c:v>H</c:v>
                  </c:pt>
                  <c:pt idx="23">
                    <c:v>H</c:v>
                  </c:pt>
                  <c:pt idx="24">
                    <c:v>H</c:v>
                  </c:pt>
                  <c:pt idx="25">
                    <c:v>H</c:v>
                  </c:pt>
                  <c:pt idx="26">
                    <c:v>H</c:v>
                  </c:pt>
                  <c:pt idx="27">
                    <c:v>H</c:v>
                  </c:pt>
                  <c:pt idx="28">
                    <c:v>H</c:v>
                  </c:pt>
                  <c:pt idx="29">
                    <c:v>H</c:v>
                  </c:pt>
                  <c:pt idx="30">
                    <c:v>H</c:v>
                  </c:pt>
                  <c:pt idx="31">
                    <c:v>H</c:v>
                  </c:pt>
                  <c:pt idx="32">
                    <c:v>H</c:v>
                  </c:pt>
                  <c:pt idx="33">
                    <c:v>H</c:v>
                  </c:pt>
                  <c:pt idx="34">
                    <c:v>H</c:v>
                  </c:pt>
                  <c:pt idx="35">
                    <c:v>H</c:v>
                  </c:pt>
                  <c:pt idx="36">
                    <c:v>H</c:v>
                  </c:pt>
                  <c:pt idx="37">
                    <c:v>H</c:v>
                  </c:pt>
                </c:lvl>
                <c:lvl>
                  <c:pt idx="0">
                    <c:v>İMAR PLANI</c:v>
                  </c:pt>
                  <c:pt idx="1">
                    <c:v>(V/Y)</c:v>
                  </c:pt>
                  <c:pt idx="2">
                    <c:v>34</c:v>
                  </c:pt>
                  <c:pt idx="3">
                    <c:v>V</c:v>
                  </c:pt>
                  <c:pt idx="4">
                    <c:v>V</c:v>
                  </c:pt>
                  <c:pt idx="5">
                    <c:v>V</c:v>
                  </c:pt>
                  <c:pt idx="6">
                    <c:v>V</c:v>
                  </c:pt>
                  <c:pt idx="7">
                    <c:v>V</c:v>
                  </c:pt>
                  <c:pt idx="8">
                    <c:v>Y</c:v>
                  </c:pt>
                  <c:pt idx="9">
                    <c:v>Y</c:v>
                  </c:pt>
                  <c:pt idx="10">
                    <c:v>V</c:v>
                  </c:pt>
                  <c:pt idx="11">
                    <c:v>V</c:v>
                  </c:pt>
                  <c:pt idx="12">
                    <c:v>V</c:v>
                  </c:pt>
                  <c:pt idx="13">
                    <c:v>V</c:v>
                  </c:pt>
                  <c:pt idx="14">
                    <c:v>V</c:v>
                  </c:pt>
                  <c:pt idx="15">
                    <c:v>Y</c:v>
                  </c:pt>
                  <c:pt idx="16">
                    <c:v>Y</c:v>
                  </c:pt>
                  <c:pt idx="17">
                    <c:v>V</c:v>
                  </c:pt>
                  <c:pt idx="18">
                    <c:v>V</c:v>
                  </c:pt>
                  <c:pt idx="19">
                    <c:v>Y</c:v>
                  </c:pt>
                  <c:pt idx="20">
                    <c:v>V</c:v>
                  </c:pt>
                  <c:pt idx="21">
                    <c:v>Y</c:v>
                  </c:pt>
                  <c:pt idx="22">
                    <c:v>Y</c:v>
                  </c:pt>
                  <c:pt idx="23">
                    <c:v>Y</c:v>
                  </c:pt>
                  <c:pt idx="24">
                    <c:v>Y</c:v>
                  </c:pt>
                  <c:pt idx="25">
                    <c:v>Y</c:v>
                  </c:pt>
                  <c:pt idx="26">
                    <c:v>Y</c:v>
                  </c:pt>
                  <c:pt idx="27">
                    <c:v>Y</c:v>
                  </c:pt>
                  <c:pt idx="28">
                    <c:v>Y</c:v>
                  </c:pt>
                  <c:pt idx="29">
                    <c:v>Y</c:v>
                  </c:pt>
                  <c:pt idx="30">
                    <c:v>Y</c:v>
                  </c:pt>
                  <c:pt idx="31">
                    <c:v>Y</c:v>
                  </c:pt>
                  <c:pt idx="32">
                    <c:v>Y</c:v>
                  </c:pt>
                  <c:pt idx="33">
                    <c:v>Y</c:v>
                  </c:pt>
                  <c:pt idx="34">
                    <c:v>Y</c:v>
                  </c:pt>
                  <c:pt idx="35">
                    <c:v>Y</c:v>
                  </c:pt>
                  <c:pt idx="36">
                    <c:v>Y</c:v>
                  </c:pt>
                  <c:pt idx="37">
                    <c:v>Y</c:v>
                  </c:pt>
                </c:lvl>
                <c:lvl>
                  <c:pt idx="0">
                    <c:v>ALTLIK  TÜRÜ</c:v>
                  </c:pt>
                  <c:pt idx="2">
                    <c:v>33</c:v>
                  </c:pt>
                  <c:pt idx="3">
                    <c:v>Astrolon</c:v>
                  </c:pt>
                  <c:pt idx="4">
                    <c:v>Astrolon</c:v>
                  </c:pt>
                  <c:pt idx="5">
                    <c:v>Astrolon</c:v>
                  </c:pt>
                  <c:pt idx="6">
                    <c:v>Astrolon</c:v>
                  </c:pt>
                  <c:pt idx="7">
                    <c:v>Astrolon</c:v>
                  </c:pt>
                  <c:pt idx="8">
                    <c:v>Astrolon</c:v>
                  </c:pt>
                  <c:pt idx="9">
                    <c:v>Astrolon</c:v>
                  </c:pt>
                  <c:pt idx="10">
                    <c:v>Astrolon</c:v>
                  </c:pt>
                  <c:pt idx="11">
                    <c:v>Astrolon</c:v>
                  </c:pt>
                  <c:pt idx="12">
                    <c:v>Astrolon</c:v>
                  </c:pt>
                  <c:pt idx="13">
                    <c:v>Astrolon</c:v>
                  </c:pt>
                  <c:pt idx="14">
                    <c:v>Astrolon</c:v>
                  </c:pt>
                  <c:pt idx="15">
                    <c:v>Astrolon</c:v>
                  </c:pt>
                  <c:pt idx="16">
                    <c:v>Astrolon</c:v>
                  </c:pt>
                  <c:pt idx="17">
                    <c:v>Astrolon</c:v>
                  </c:pt>
                  <c:pt idx="18">
                    <c:v>Astrolon</c:v>
                  </c:pt>
                  <c:pt idx="19">
                    <c:v>Astrolon</c:v>
                  </c:pt>
                  <c:pt idx="20">
                    <c:v>Astrolon</c:v>
                  </c:pt>
                  <c:pt idx="21">
                    <c:v>Astrolon</c:v>
                  </c:pt>
                  <c:pt idx="22">
                    <c:v>Kağıt/Astrolon</c:v>
                  </c:pt>
                  <c:pt idx="23">
                    <c:v>Astrolon</c:v>
                  </c:pt>
                  <c:pt idx="24">
                    <c:v>Astrolon</c:v>
                  </c:pt>
                  <c:pt idx="25">
                    <c:v>Astrolon</c:v>
                  </c:pt>
                  <c:pt idx="26">
                    <c:v>Astrolon</c:v>
                  </c:pt>
                  <c:pt idx="27">
                    <c:v>Astrolon</c:v>
                  </c:pt>
                  <c:pt idx="28">
                    <c:v>Astrolon</c:v>
                  </c:pt>
                  <c:pt idx="29">
                    <c:v>Astrolon</c:v>
                  </c:pt>
                  <c:pt idx="30">
                    <c:v>Astrolon</c:v>
                  </c:pt>
                  <c:pt idx="31">
                    <c:v>Astrolon</c:v>
                  </c:pt>
                  <c:pt idx="32">
                    <c:v>Astrolon</c:v>
                  </c:pt>
                  <c:pt idx="33">
                    <c:v>Astrolon</c:v>
                  </c:pt>
                  <c:pt idx="34">
                    <c:v>Astrolon</c:v>
                  </c:pt>
                  <c:pt idx="35">
                    <c:v>Astrolon</c:v>
                  </c:pt>
                  <c:pt idx="36">
                    <c:v>Astrolon</c:v>
                  </c:pt>
                  <c:pt idx="37">
                    <c:v>Astrolon</c:v>
                  </c:pt>
                </c:lvl>
                <c:lvl>
                  <c:pt idx="0">
                    <c:v>ÇİZGİSEL / SAYISAL</c:v>
                  </c:pt>
                  <c:pt idx="2">
                    <c:v>32</c:v>
                  </c:pt>
                  <c:pt idx="3">
                    <c:v>Çizgisel</c:v>
                  </c:pt>
                  <c:pt idx="4">
                    <c:v>Çizgisel</c:v>
                  </c:pt>
                  <c:pt idx="5">
                    <c:v>Çizgisel</c:v>
                  </c:pt>
                  <c:pt idx="6">
                    <c:v>Çizgisel</c:v>
                  </c:pt>
                  <c:pt idx="7">
                    <c:v>Çizgisel</c:v>
                  </c:pt>
                  <c:pt idx="8">
                    <c:v>Çizgisel</c:v>
                  </c:pt>
                  <c:pt idx="9">
                    <c:v>Çizgisel</c:v>
                  </c:pt>
                  <c:pt idx="10">
                    <c:v>Çizgisel</c:v>
                  </c:pt>
                  <c:pt idx="11">
                    <c:v>Çizgisel</c:v>
                  </c:pt>
                  <c:pt idx="12">
                    <c:v>Çizgisel</c:v>
                  </c:pt>
                  <c:pt idx="13">
                    <c:v>Çizgisel</c:v>
                  </c:pt>
                  <c:pt idx="14">
                    <c:v>Çizgisel</c:v>
                  </c:pt>
                  <c:pt idx="15">
                    <c:v>Çizgisel</c:v>
                  </c:pt>
                  <c:pt idx="16">
                    <c:v>Çizgisel</c:v>
                  </c:pt>
                  <c:pt idx="17">
                    <c:v>Çizgisel</c:v>
                  </c:pt>
                  <c:pt idx="18">
                    <c:v>Çizgisel</c:v>
                  </c:pt>
                  <c:pt idx="19">
                    <c:v>Çizgisel</c:v>
                  </c:pt>
                  <c:pt idx="20">
                    <c:v>Çizgisel</c:v>
                  </c:pt>
                  <c:pt idx="21">
                    <c:v>Çizgisel</c:v>
                  </c:pt>
                  <c:pt idx="22">
                    <c:v>Çizgisel</c:v>
                  </c:pt>
                  <c:pt idx="23">
                    <c:v>Çizgisel</c:v>
                  </c:pt>
                  <c:pt idx="24">
                    <c:v>Çizgisel</c:v>
                  </c:pt>
                  <c:pt idx="25">
                    <c:v>Çizgisel</c:v>
                  </c:pt>
                  <c:pt idx="26">
                    <c:v>Çizgisel</c:v>
                  </c:pt>
                  <c:pt idx="27">
                    <c:v>Çizgisel</c:v>
                  </c:pt>
                  <c:pt idx="28">
                    <c:v>Çizgisel</c:v>
                  </c:pt>
                  <c:pt idx="29">
                    <c:v>Çizgisel</c:v>
                  </c:pt>
                  <c:pt idx="30">
                    <c:v>Çizgisel</c:v>
                  </c:pt>
                  <c:pt idx="31">
                    <c:v>Çizgisel</c:v>
                  </c:pt>
                  <c:pt idx="32">
                    <c:v>Çizgisel</c:v>
                  </c:pt>
                  <c:pt idx="33">
                    <c:v>Çizgisel</c:v>
                  </c:pt>
                  <c:pt idx="34">
                    <c:v>Çizgisel</c:v>
                  </c:pt>
                  <c:pt idx="35">
                    <c:v>Çizgisel</c:v>
                  </c:pt>
                  <c:pt idx="36">
                    <c:v>Çizgisel</c:v>
                  </c:pt>
                  <c:pt idx="37">
                    <c:v>Çizgisel</c:v>
                  </c:pt>
                </c:lvl>
                <c:lvl>
                  <c:pt idx="0">
                    <c:v>ADEDİ</c:v>
                  </c:pt>
                  <c:pt idx="2">
                    <c:v>31</c:v>
                  </c:pt>
                  <c:pt idx="3">
                    <c:v>31</c:v>
                  </c:pt>
                  <c:pt idx="4">
                    <c:v>20</c:v>
                  </c:pt>
                  <c:pt idx="5">
                    <c:v>8</c:v>
                  </c:pt>
                  <c:pt idx="6">
                    <c:v>40</c:v>
                  </c:pt>
                  <c:pt idx="7">
                    <c:v>36</c:v>
                  </c:pt>
                  <c:pt idx="8">
                    <c:v>26</c:v>
                  </c:pt>
                  <c:pt idx="9">
                    <c:v>28</c:v>
                  </c:pt>
                  <c:pt idx="10">
                    <c:v>10</c:v>
                  </c:pt>
                  <c:pt idx="11">
                    <c:v>70</c:v>
                  </c:pt>
                  <c:pt idx="12">
                    <c:v>70</c:v>
                  </c:pt>
                  <c:pt idx="13">
                    <c:v>70</c:v>
                  </c:pt>
                  <c:pt idx="14">
                    <c:v>70</c:v>
                  </c:pt>
                  <c:pt idx="15">
                    <c:v>8</c:v>
                  </c:pt>
                  <c:pt idx="16">
                    <c:v>23</c:v>
                  </c:pt>
                  <c:pt idx="17">
                    <c:v>12</c:v>
                  </c:pt>
                  <c:pt idx="18">
                    <c:v>7</c:v>
                  </c:pt>
                  <c:pt idx="19">
                    <c:v>7</c:v>
                  </c:pt>
                  <c:pt idx="20">
                    <c:v>67</c:v>
                  </c:pt>
                  <c:pt idx="21">
                    <c:v>164</c:v>
                  </c:pt>
                  <c:pt idx="22">
                    <c:v>34</c:v>
                  </c:pt>
                  <c:pt idx="23">
                    <c:v>10</c:v>
                  </c:pt>
                  <c:pt idx="24">
                    <c:v>15</c:v>
                  </c:pt>
                  <c:pt idx="25">
                    <c:v>30</c:v>
                  </c:pt>
                  <c:pt idx="26">
                    <c:v>10</c:v>
                  </c:pt>
                  <c:pt idx="27">
                    <c:v>7</c:v>
                  </c:pt>
                  <c:pt idx="28">
                    <c:v>19</c:v>
                  </c:pt>
                  <c:pt idx="29">
                    <c:v>5</c:v>
                  </c:pt>
                  <c:pt idx="30">
                    <c:v>29</c:v>
                  </c:pt>
                  <c:pt idx="31">
                    <c:v>14</c:v>
                  </c:pt>
                  <c:pt idx="32">
                    <c:v>18</c:v>
                  </c:pt>
                  <c:pt idx="33">
                    <c:v>32</c:v>
                  </c:pt>
                  <c:pt idx="34">
                    <c:v>8</c:v>
                  </c:pt>
                  <c:pt idx="35">
                    <c:v>19</c:v>
                  </c:pt>
                  <c:pt idx="36">
                    <c:v>6</c:v>
                  </c:pt>
                  <c:pt idx="37">
                    <c:v>7</c:v>
                  </c:pt>
                </c:lvl>
                <c:lvl>
                  <c:pt idx="2">
                    <c:v>30</c:v>
                  </c:pt>
                  <c:pt idx="3">
                    <c:v>0.25</c:v>
                  </c:pt>
                  <c:pt idx="4">
                    <c:v>0.16</c:v>
                  </c:pt>
                  <c:pt idx="5">
                    <c:v>0.17</c:v>
                  </c:pt>
                  <c:pt idx="6">
                    <c:v>0.1</c:v>
                  </c:pt>
                  <c:pt idx="7">
                    <c:v>0.37</c:v>
                  </c:pt>
                  <c:pt idx="8">
                    <c:v>0.1</c:v>
                  </c:pt>
                  <c:pt idx="9">
                    <c:v>0.08</c:v>
                  </c:pt>
                  <c:pt idx="10">
                    <c:v>0.16</c:v>
                  </c:pt>
                  <c:pt idx="11">
                    <c:v>0.15</c:v>
                  </c:pt>
                  <c:pt idx="12">
                    <c:v>0.15</c:v>
                  </c:pt>
                  <c:pt idx="13">
                    <c:v>0.15</c:v>
                  </c:pt>
                  <c:pt idx="14">
                    <c:v>0.15</c:v>
                  </c:pt>
                  <c:pt idx="15">
                    <c:v>0.15</c:v>
                  </c:pt>
                  <c:pt idx="16">
                    <c:v>0.12</c:v>
                  </c:pt>
                  <c:pt idx="17">
                    <c:v>0.05</c:v>
                  </c:pt>
                  <c:pt idx="18">
                    <c:v>0.07</c:v>
                  </c:pt>
                  <c:pt idx="19">
                    <c:v>0.06</c:v>
                  </c:pt>
                  <c:pt idx="20">
                    <c:v>0.08</c:v>
                  </c:pt>
                  <c:pt idx="21">
                    <c:v>0.01</c:v>
                  </c:pt>
                  <c:pt idx="22">
                    <c:v>0.09</c:v>
                  </c:pt>
                  <c:pt idx="23">
                    <c:v>0.08</c:v>
                  </c:pt>
                  <c:pt idx="24">
                    <c:v>0.08</c:v>
                  </c:pt>
                  <c:pt idx="25">
                    <c:v>0.06</c:v>
                  </c:pt>
                  <c:pt idx="26">
                    <c:v>0.1</c:v>
                  </c:pt>
                  <c:pt idx="27">
                    <c:v>0.07</c:v>
                  </c:pt>
                  <c:pt idx="28">
                    <c:v>0.22605364</c:v>
                  </c:pt>
                  <c:pt idx="29">
                    <c:v>0.115136876</c:v>
                  </c:pt>
                  <c:pt idx="30">
                    <c:v>0.07331572</c:v>
                  </c:pt>
                  <c:pt idx="31">
                    <c:v>0.275590551</c:v>
                  </c:pt>
                  <c:pt idx="32">
                    <c:v>0.05</c:v>
                  </c:pt>
                  <c:pt idx="33">
                    <c:v>0.17</c:v>
                  </c:pt>
                  <c:pt idx="34">
                    <c:v>0.03</c:v>
                  </c:pt>
                  <c:pt idx="35">
                    <c:v>0.05</c:v>
                  </c:pt>
                  <c:pt idx="36">
                    <c:v>0.06</c:v>
                  </c:pt>
                  <c:pt idx="37">
                    <c:v>0.06</c:v>
                  </c:pt>
                  <c:pt idx="38">
                    <c:v>412</c:v>
                  </c:pt>
                </c:lvl>
                <c:lvl>
                  <c:pt idx="2">
                    <c:v>29</c:v>
                  </c:pt>
                  <c:pt idx="3">
                    <c:v>3402</c:v>
                  </c:pt>
                  <c:pt idx="4">
                    <c:v>3402</c:v>
                  </c:pt>
                  <c:pt idx="5">
                    <c:v>3402</c:v>
                  </c:pt>
                  <c:pt idx="6">
                    <c:v>3402</c:v>
                  </c:pt>
                  <c:pt idx="7">
                    <c:v>766</c:v>
                  </c:pt>
                  <c:pt idx="8">
                    <c:v>3402</c:v>
                  </c:pt>
                  <c:pt idx="9">
                    <c:v>3402</c:v>
                  </c:pt>
                  <c:pt idx="10">
                    <c:v>3402</c:v>
                  </c:pt>
                  <c:pt idx="11">
                    <c:v>766</c:v>
                  </c:pt>
                  <c:pt idx="12">
                    <c:v>766</c:v>
                  </c:pt>
                  <c:pt idx="13">
                    <c:v>766</c:v>
                  </c:pt>
                  <c:pt idx="14">
                    <c:v>766</c:v>
                  </c:pt>
                  <c:pt idx="15">
                    <c:v>3402</c:v>
                  </c:pt>
                  <c:pt idx="16">
                    <c:v>3402</c:v>
                  </c:pt>
                  <c:pt idx="17">
                    <c:v>766</c:v>
                  </c:pt>
                  <c:pt idx="18">
                    <c:v>766</c:v>
                  </c:pt>
                  <c:pt idx="19">
                    <c:v>766</c:v>
                  </c:pt>
                  <c:pt idx="20">
                    <c:v>766</c:v>
                  </c:pt>
                  <c:pt idx="21">
                    <c:v>766</c:v>
                  </c:pt>
                  <c:pt idx="22">
                    <c:v>766</c:v>
                  </c:pt>
                  <c:pt idx="23">
                    <c:v>766</c:v>
                  </c:pt>
                  <c:pt idx="24">
                    <c:v>766</c:v>
                  </c:pt>
                  <c:pt idx="25">
                    <c:v>766</c:v>
                  </c:pt>
                  <c:pt idx="26">
                    <c:v>766</c:v>
                  </c:pt>
                  <c:pt idx="27">
                    <c:v>766</c:v>
                  </c:pt>
                  <c:pt idx="28">
                    <c:v>766</c:v>
                  </c:pt>
                  <c:pt idx="29">
                    <c:v>766</c:v>
                  </c:pt>
                  <c:pt idx="30">
                    <c:v>766</c:v>
                  </c:pt>
                  <c:pt idx="31">
                    <c:v>766</c:v>
                  </c:pt>
                  <c:pt idx="32">
                    <c:v>3402</c:v>
                  </c:pt>
                  <c:pt idx="33">
                    <c:v>766</c:v>
                  </c:pt>
                  <c:pt idx="34">
                    <c:v>766</c:v>
                  </c:pt>
                  <c:pt idx="35">
                    <c:v>766</c:v>
                  </c:pt>
                  <c:pt idx="36">
                    <c:v>766</c:v>
                  </c:pt>
                  <c:pt idx="37">
                    <c:v>766</c:v>
                  </c:pt>
                </c:lvl>
                <c:lvl>
                  <c:pt idx="2">
                    <c:v>28</c:v>
                  </c:pt>
                  <c:pt idx="3">
                    <c:v>ED-50</c:v>
                  </c:pt>
                  <c:pt idx="4">
                    <c:v>ED-50</c:v>
                  </c:pt>
                  <c:pt idx="5">
                    <c:v>ED-50</c:v>
                  </c:pt>
                  <c:pt idx="6">
                    <c:v>ED-50</c:v>
                  </c:pt>
                  <c:pt idx="7">
                    <c:v>ED-50</c:v>
                  </c:pt>
                  <c:pt idx="8">
                    <c:v>ED-50</c:v>
                  </c:pt>
                  <c:pt idx="9">
                    <c:v>ED-50</c:v>
                  </c:pt>
                  <c:pt idx="10">
                    <c:v>ED-50</c:v>
                  </c:pt>
                  <c:pt idx="11">
                    <c:v>MEVZİİ</c:v>
                  </c:pt>
                  <c:pt idx="12">
                    <c:v>MEVZİİ</c:v>
                  </c:pt>
                  <c:pt idx="13">
                    <c:v>MEVZİİ</c:v>
                  </c:pt>
                  <c:pt idx="14">
                    <c:v>MEVZİİ</c:v>
                  </c:pt>
                  <c:pt idx="15">
                    <c:v>ED-50</c:v>
                  </c:pt>
                  <c:pt idx="16">
                    <c:v>ED-50</c:v>
                  </c:pt>
                  <c:pt idx="17">
                    <c:v>ED-50</c:v>
                  </c:pt>
                  <c:pt idx="18">
                    <c:v>ED-50</c:v>
                  </c:pt>
                  <c:pt idx="19">
                    <c:v>ED-50</c:v>
                  </c:pt>
                  <c:pt idx="20">
                    <c:v>ED-50</c:v>
                  </c:pt>
                  <c:pt idx="21">
                    <c:v>ED-50,MEVZİ</c:v>
                  </c:pt>
                  <c:pt idx="22">
                    <c:v>ED-50</c:v>
                  </c:pt>
                  <c:pt idx="23">
                    <c:v>ED-50</c:v>
                  </c:pt>
                  <c:pt idx="24">
                    <c:v>ED-50</c:v>
                  </c:pt>
                  <c:pt idx="25">
                    <c:v>ED-50</c:v>
                  </c:pt>
                  <c:pt idx="26">
                    <c:v>ED-50</c:v>
                  </c:pt>
                  <c:pt idx="27">
                    <c:v>ED-50</c:v>
                  </c:pt>
                  <c:pt idx="28">
                    <c:v>ED-50</c:v>
                  </c:pt>
                  <c:pt idx="29">
                    <c:v>ED-50</c:v>
                  </c:pt>
                  <c:pt idx="30">
                    <c:v>ED-50-MEVZİİ</c:v>
                  </c:pt>
                  <c:pt idx="31">
                    <c:v>ED-50</c:v>
                  </c:pt>
                  <c:pt idx="32">
                    <c:v>ED-50-MEVZİİ</c:v>
                  </c:pt>
                  <c:pt idx="33">
                    <c:v>ED-50</c:v>
                  </c:pt>
                  <c:pt idx="34">
                    <c:v>ED-50-MEVZİİ</c:v>
                  </c:pt>
                  <c:pt idx="35">
                    <c:v>ED-50</c:v>
                  </c:pt>
                  <c:pt idx="36">
                    <c:v>ED-50</c:v>
                  </c:pt>
                  <c:pt idx="37">
                    <c:v>ED-50</c:v>
                  </c:pt>
                </c:lvl>
                <c:lvl>
                  <c:pt idx="2">
                    <c:v>27</c:v>
                  </c:pt>
                  <c:pt idx="3">
                    <c:v>34570</c:v>
                  </c:pt>
                  <c:pt idx="4">
                    <c:v>33150</c:v>
                  </c:pt>
                  <c:pt idx="5">
                    <c:v>33968</c:v>
                  </c:pt>
                  <c:pt idx="6">
                    <c:v>34416</c:v>
                  </c:pt>
                  <c:pt idx="7">
                    <c:v>33323</c:v>
                  </c:pt>
                  <c:pt idx="8">
                    <c:v>35061</c:v>
                  </c:pt>
                  <c:pt idx="9">
                    <c:v>35166</c:v>
                  </c:pt>
                  <c:pt idx="10">
                    <c:v>33150</c:v>
                  </c:pt>
                  <c:pt idx="11">
                    <c:v>33328</c:v>
                  </c:pt>
                  <c:pt idx="12">
                    <c:v>33328</c:v>
                  </c:pt>
                  <c:pt idx="13">
                    <c:v>33328</c:v>
                  </c:pt>
                  <c:pt idx="14">
                    <c:v>33328</c:v>
                  </c:pt>
                  <c:pt idx="15">
                    <c:v>34201</c:v>
                  </c:pt>
                  <c:pt idx="16">
                    <c:v>34515</c:v>
                  </c:pt>
                  <c:pt idx="17">
                    <c:v>30490</c:v>
                  </c:pt>
                  <c:pt idx="18">
                    <c:v>27484</c:v>
                  </c:pt>
                  <c:pt idx="19">
                    <c:v>31063</c:v>
                  </c:pt>
                  <c:pt idx="20">
                    <c:v>32232</c:v>
                  </c:pt>
                  <c:pt idx="21">
                    <c:v>27547</c:v>
                  </c:pt>
                  <c:pt idx="22">
                    <c:v>24836</c:v>
                  </c:pt>
                  <c:pt idx="23">
                    <c:v>27614</c:v>
                  </c:pt>
                  <c:pt idx="24">
                    <c:v>27606</c:v>
                  </c:pt>
                  <c:pt idx="25">
                    <c:v>26318</c:v>
                  </c:pt>
                  <c:pt idx="26">
                    <c:v>23851</c:v>
                  </c:pt>
                  <c:pt idx="27">
                    <c:v>27416</c:v>
                  </c:pt>
                  <c:pt idx="28">
                    <c:v>26025</c:v>
                  </c:pt>
                  <c:pt idx="29">
                    <c:v>27637</c:v>
                  </c:pt>
                  <c:pt idx="30">
                    <c:v>22411</c:v>
                  </c:pt>
                  <c:pt idx="31">
                    <c:v>26480</c:v>
                  </c:pt>
                  <c:pt idx="32">
                    <c:v>31600</c:v>
                  </c:pt>
                  <c:pt idx="33">
                    <c:v>27272</c:v>
                  </c:pt>
                  <c:pt idx="34">
                    <c:v>26373</c:v>
                  </c:pt>
                  <c:pt idx="35">
                    <c:v>28085</c:v>
                  </c:pt>
                  <c:pt idx="36">
                    <c:v>26572</c:v>
                  </c:pt>
                  <c:pt idx="37">
                    <c:v>26145</c:v>
                  </c:pt>
                </c:lvl>
                <c:lvl>
                  <c:pt idx="2">
                    <c:v>26</c:v>
                  </c:pt>
                  <c:pt idx="3">
                    <c:v>Klasik</c:v>
                  </c:pt>
                  <c:pt idx="4">
                    <c:v>Klasik</c:v>
                  </c:pt>
                  <c:pt idx="5">
                    <c:v>Klasik</c:v>
                  </c:pt>
                  <c:pt idx="6">
                    <c:v>Klasik</c:v>
                  </c:pt>
                  <c:pt idx="7">
                    <c:v>Klasik</c:v>
                  </c:pt>
                  <c:pt idx="8">
                    <c:v>Klasik</c:v>
                  </c:pt>
                  <c:pt idx="9">
                    <c:v>Klasik</c:v>
                  </c:pt>
                  <c:pt idx="10">
                    <c:v>Klasik</c:v>
                  </c:pt>
                  <c:pt idx="11">
                    <c:v>Klasik-
Lokal</c:v>
                  </c:pt>
                  <c:pt idx="12">
                    <c:v>Klasik-
Lokal</c:v>
                  </c:pt>
                  <c:pt idx="13">
                    <c:v>Klasik-
Lokal</c:v>
                  </c:pt>
                  <c:pt idx="14">
                    <c:v>Klasik-
Lokal</c:v>
                  </c:pt>
                  <c:pt idx="15">
                    <c:v>Klasik</c:v>
                  </c:pt>
                  <c:pt idx="16">
                    <c:v>Klasik</c:v>
                  </c:pt>
                  <c:pt idx="17">
                    <c:v>Klasik-Fotog.</c:v>
                  </c:pt>
                  <c:pt idx="18">
                    <c:v>Klasik</c:v>
                  </c:pt>
                  <c:pt idx="19">
                    <c:v>Klasik</c:v>
                  </c:pt>
                  <c:pt idx="20">
                    <c:v>Klasik</c:v>
                  </c:pt>
                  <c:pt idx="21">
                    <c:v>Klasik-Fotog-Say.</c:v>
                  </c:pt>
                  <c:pt idx="22">
                    <c:v>Klasik-Fotog.</c:v>
                  </c:pt>
                  <c:pt idx="23">
                    <c:v>Klasik-Fotogrametrik</c:v>
                  </c:pt>
                  <c:pt idx="24">
                    <c:v>Klasik-Fotogrametrik</c:v>
                  </c:pt>
                  <c:pt idx="25">
                    <c:v>Klasik-Fotogrametrik</c:v>
                  </c:pt>
                  <c:pt idx="26">
                    <c:v>Klasik-Fotogrametrik</c:v>
                  </c:pt>
                  <c:pt idx="27">
                    <c:v>Klasik-Fotogrametrik</c:v>
                  </c:pt>
                  <c:pt idx="28">
                    <c:v>Klasik-Fotogrametrik</c:v>
                  </c:pt>
                  <c:pt idx="29">
                    <c:v>Klasik-
Fotogrametrik</c:v>
                  </c:pt>
                  <c:pt idx="30">
                    <c:v>Klasik</c:v>
                  </c:pt>
                  <c:pt idx="31">
                    <c:v>Klasik-
Fotogrametrik</c:v>
                  </c:pt>
                  <c:pt idx="32">
                    <c:v>Klasik-
Fotogrametrik</c:v>
                  </c:pt>
                  <c:pt idx="33">
                    <c:v>Klasik-
Fotogrametrik</c:v>
                  </c:pt>
                  <c:pt idx="34">
                    <c:v>Klasik-
Fotogrametrik</c:v>
                  </c:pt>
                  <c:pt idx="35">
                    <c:v>Klasik-
Fotogrametrik</c:v>
                  </c:pt>
                  <c:pt idx="36">
                    <c:v>Klasik-
Fotogrametrik</c:v>
                  </c:pt>
                  <c:pt idx="37">
                    <c:v>Fotogrametrik</c:v>
                  </c:pt>
                </c:lvl>
                <c:lvl>
                  <c:pt idx="0">
                    <c:v>DIŞ/
KENAR
/İÇ</c:v>
                  </c:pt>
                  <c:pt idx="1">
                    <c:v>D/K/İ</c:v>
                  </c:pt>
                  <c:pt idx="2">
                    <c:v>25</c:v>
                  </c:pt>
                  <c:pt idx="3">
                    <c:v>K</c:v>
                  </c:pt>
                  <c:pt idx="4">
                    <c:v>K</c:v>
                  </c:pt>
                  <c:pt idx="5">
                    <c:v>K</c:v>
                  </c:pt>
                  <c:pt idx="6">
                    <c:v>K</c:v>
                  </c:pt>
                  <c:pt idx="7">
                    <c:v>K</c:v>
                  </c:pt>
                  <c:pt idx="8">
                    <c:v>İ</c:v>
                  </c:pt>
                  <c:pt idx="9">
                    <c:v>İ</c:v>
                  </c:pt>
                  <c:pt idx="10">
                    <c:v>K</c:v>
                  </c:pt>
                  <c:pt idx="11">
                    <c:v>K</c:v>
                  </c:pt>
                  <c:pt idx="12">
                    <c:v>K</c:v>
                  </c:pt>
                  <c:pt idx="13">
                    <c:v>K</c:v>
                  </c:pt>
                  <c:pt idx="14">
                    <c:v>K</c:v>
                  </c:pt>
                  <c:pt idx="15">
                    <c:v>K/İ</c:v>
                  </c:pt>
                  <c:pt idx="16">
                    <c:v>K</c:v>
                  </c:pt>
                  <c:pt idx="17">
                    <c:v>İ</c:v>
                  </c:pt>
                  <c:pt idx="18">
                    <c:v>İ</c:v>
                  </c:pt>
                  <c:pt idx="19">
                    <c:v>K</c:v>
                  </c:pt>
                  <c:pt idx="20">
                    <c:v>K</c:v>
                  </c:pt>
                  <c:pt idx="21">
                    <c:v>K</c:v>
                  </c:pt>
                  <c:pt idx="22">
                    <c:v>K/İ</c:v>
                  </c:pt>
                  <c:pt idx="23">
                    <c:v>K/İ</c:v>
                  </c:pt>
                  <c:pt idx="24">
                    <c:v>K</c:v>
                  </c:pt>
                  <c:pt idx="25">
                    <c:v>K/İ</c:v>
                  </c:pt>
                  <c:pt idx="26">
                    <c:v>K</c:v>
                  </c:pt>
                  <c:pt idx="27">
                    <c:v>K</c:v>
                  </c:pt>
                  <c:pt idx="28">
                    <c:v>K</c:v>
                  </c:pt>
                  <c:pt idx="29">
                    <c:v>K/İ</c:v>
                  </c:pt>
                  <c:pt idx="30">
                    <c:v>K</c:v>
                  </c:pt>
                  <c:pt idx="31">
                    <c:v>K</c:v>
                  </c:pt>
                  <c:pt idx="32">
                    <c:v>K</c:v>
                  </c:pt>
                  <c:pt idx="33">
                    <c:v>K</c:v>
                  </c:pt>
                  <c:pt idx="34">
                    <c:v>K</c:v>
                  </c:pt>
                  <c:pt idx="35">
                    <c:v>K</c:v>
                  </c:pt>
                  <c:pt idx="36">
                    <c:v>K</c:v>
                  </c:pt>
                  <c:pt idx="37">
                    <c:v>K</c:v>
                  </c:pt>
                </c:lvl>
                <c:lvl>
                  <c:pt idx="0">
                    <c:v>İHALEYE ÇIKILACAK
TOPLAM ALAN
(21-22+23)</c:v>
                  </c:pt>
                  <c:pt idx="1">
                    <c:v>DÖNÜM</c:v>
                  </c:pt>
                  <c:pt idx="2">
                    <c:v>24</c:v>
                  </c:pt>
                  <c:pt idx="3">
                    <c:v>8559</c:v>
                  </c:pt>
                  <c:pt idx="4">
                    <c:v>6163</c:v>
                  </c:pt>
                  <c:pt idx="5">
                    <c:v>1310</c:v>
                  </c:pt>
                  <c:pt idx="6">
                    <c:v>7414</c:v>
                  </c:pt>
                  <c:pt idx="7">
                    <c:v>9970</c:v>
                  </c:pt>
                  <c:pt idx="8">
                    <c:v>32677</c:v>
                  </c:pt>
                  <c:pt idx="9">
                    <c:v>21865</c:v>
                  </c:pt>
                  <c:pt idx="10">
                    <c:v>560</c:v>
                  </c:pt>
                  <c:pt idx="11">
                    <c:v>4806</c:v>
                  </c:pt>
                  <c:pt idx="12">
                    <c:v>773</c:v>
                  </c:pt>
                  <c:pt idx="13">
                    <c:v>1740</c:v>
                  </c:pt>
                  <c:pt idx="14">
                    <c:v>2130</c:v>
                  </c:pt>
                  <c:pt idx="15">
                    <c:v>5931</c:v>
                  </c:pt>
                  <c:pt idx="16">
                    <c:v>19908</c:v>
                  </c:pt>
                  <c:pt idx="17">
                    <c:v>2352</c:v>
                  </c:pt>
                  <c:pt idx="18">
                    <c:v>14352</c:v>
                  </c:pt>
                  <c:pt idx="19">
                    <c:v>8568</c:v>
                  </c:pt>
                  <c:pt idx="20">
                    <c:v>5582</c:v>
                  </c:pt>
                  <c:pt idx="21">
                    <c:v>18933</c:v>
                  </c:pt>
                  <c:pt idx="22">
                    <c:v>11169</c:v>
                  </c:pt>
                  <c:pt idx="23">
                    <c:v>8957</c:v>
                  </c:pt>
                  <c:pt idx="24">
                    <c:v>4592</c:v>
                  </c:pt>
                  <c:pt idx="25">
                    <c:v>2504</c:v>
                  </c:pt>
                  <c:pt idx="26">
                    <c:v>1939</c:v>
                  </c:pt>
                  <c:pt idx="27">
                    <c:v>5163</c:v>
                  </c:pt>
                  <c:pt idx="28">
                    <c:v>1568</c:v>
                  </c:pt>
                  <c:pt idx="29">
                    <c:v>4783</c:v>
                  </c:pt>
                  <c:pt idx="30">
                    <c:v>9954</c:v>
                  </c:pt>
                  <c:pt idx="31">
                    <c:v>231</c:v>
                  </c:pt>
                  <c:pt idx="32">
                    <c:v>6137</c:v>
                  </c:pt>
                  <c:pt idx="33">
                    <c:v>8644</c:v>
                  </c:pt>
                  <c:pt idx="34">
                    <c:v>10625</c:v>
                  </c:pt>
                  <c:pt idx="35">
                    <c:v>21489</c:v>
                  </c:pt>
                  <c:pt idx="36">
                    <c:v>5223</c:v>
                  </c:pt>
                  <c:pt idx="37">
                    <c:v>21036</c:v>
                  </c:pt>
                  <c:pt idx="38">
                    <c:v>297607</c:v>
                  </c:pt>
                </c:lvl>
                <c:lvl>
                  <c:pt idx="0">
                    <c:v>KADASTRO YÖNÜYLE 
İŞLEME TABİ KISMIN
 ALANI </c:v>
                  </c:pt>
                  <c:pt idx="1">
                    <c:v>DÖNÜM</c:v>
                  </c:pt>
                  <c:pt idx="2">
                    <c:v>23</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14</c:v>
                  </c:pt>
                  <c:pt idx="18">
                    <c:v>12</c:v>
                  </c:pt>
                  <c:pt idx="19">
                    <c:v>20</c:v>
                  </c:pt>
                  <c:pt idx="20">
                    <c:v>0</c:v>
                  </c:pt>
                  <c:pt idx="21">
                    <c:v>24</c:v>
                  </c:pt>
                  <c:pt idx="22">
                    <c:v>0</c:v>
                  </c:pt>
                  <c:pt idx="23">
                    <c:v>0</c:v>
                  </c:pt>
                  <c:pt idx="24">
                    <c:v>0</c:v>
                  </c:pt>
                  <c:pt idx="25">
                    <c:v>20</c:v>
                  </c:pt>
                  <c:pt idx="26">
                    <c:v>0</c:v>
                  </c:pt>
                  <c:pt idx="27">
                    <c:v>0</c:v>
                  </c:pt>
                  <c:pt idx="28">
                    <c:v>0</c:v>
                  </c:pt>
                  <c:pt idx="29">
                    <c:v>0</c:v>
                  </c:pt>
                  <c:pt idx="30">
                    <c:v>0</c:v>
                  </c:pt>
                  <c:pt idx="31">
                    <c:v>0</c:v>
                  </c:pt>
                  <c:pt idx="32">
                    <c:v>0</c:v>
                  </c:pt>
                  <c:pt idx="33">
                    <c:v>0</c:v>
                  </c:pt>
                  <c:pt idx="34">
                    <c:v>0</c:v>
                  </c:pt>
                  <c:pt idx="35">
                    <c:v>30</c:v>
                  </c:pt>
                  <c:pt idx="36">
                    <c:v>0</c:v>
                  </c:pt>
                  <c:pt idx="37">
                    <c:v>0</c:v>
                  </c:pt>
                  <c:pt idx="38">
                    <c:v>120</c:v>
                  </c:pt>
                </c:lvl>
                <c:lvl>
                  <c:pt idx="0">
                    <c:v>  2005 YILINDAN SONRA YAPILAN
  ORMAN, 2B ve GEÇİCİ 8 ALANI</c:v>
                  </c:pt>
                  <c:pt idx="1">
                    <c:v>DÖNÜM</c:v>
                  </c:pt>
                  <c:pt idx="2">
                    <c:v>22</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1258</c:v>
                  </c:pt>
                  <c:pt idx="33">
                    <c:v>0</c:v>
                  </c:pt>
                  <c:pt idx="34">
                    <c:v>0</c:v>
                  </c:pt>
                  <c:pt idx="35">
                    <c:v>0</c:v>
                  </c:pt>
                  <c:pt idx="36">
                    <c:v>0</c:v>
                  </c:pt>
                  <c:pt idx="37">
                    <c:v>0</c:v>
                  </c:pt>
                  <c:pt idx="38">
                    <c:v>1258</c:v>
                  </c:pt>
                </c:lvl>
                <c:lvl>
                  <c:pt idx="0">
                    <c:v>GEÇİCİ KOORDİNATLI
PARSELLER TOPLAM
 ALANI</c:v>
                  </c:pt>
                  <c:pt idx="1">
                    <c:v>DÖNÜM</c:v>
                  </c:pt>
                  <c:pt idx="2">
                    <c:v>21</c:v>
                  </c:pt>
                  <c:pt idx="3">
                    <c:v>8559</c:v>
                  </c:pt>
                  <c:pt idx="4">
                    <c:v>6163</c:v>
                  </c:pt>
                  <c:pt idx="5">
                    <c:v>1310</c:v>
                  </c:pt>
                  <c:pt idx="6">
                    <c:v>7414</c:v>
                  </c:pt>
                  <c:pt idx="7">
                    <c:v>9970</c:v>
                  </c:pt>
                  <c:pt idx="8">
                    <c:v>32677</c:v>
                  </c:pt>
                  <c:pt idx="9">
                    <c:v>21865</c:v>
                  </c:pt>
                  <c:pt idx="10">
                    <c:v>560</c:v>
                  </c:pt>
                  <c:pt idx="11">
                    <c:v>4806</c:v>
                  </c:pt>
                  <c:pt idx="12">
                    <c:v>773</c:v>
                  </c:pt>
                  <c:pt idx="13">
                    <c:v>1740</c:v>
                  </c:pt>
                  <c:pt idx="14">
                    <c:v>2130</c:v>
                  </c:pt>
                  <c:pt idx="15">
                    <c:v>5931</c:v>
                  </c:pt>
                  <c:pt idx="16">
                    <c:v>19908</c:v>
                  </c:pt>
                  <c:pt idx="17">
                    <c:v>2338</c:v>
                  </c:pt>
                  <c:pt idx="18">
                    <c:v>14340</c:v>
                  </c:pt>
                  <c:pt idx="19">
                    <c:v>8548</c:v>
                  </c:pt>
                  <c:pt idx="20">
                    <c:v>5582</c:v>
                  </c:pt>
                  <c:pt idx="21">
                    <c:v>18909</c:v>
                  </c:pt>
                  <c:pt idx="22">
                    <c:v>11169</c:v>
                  </c:pt>
                  <c:pt idx="23">
                    <c:v>8957</c:v>
                  </c:pt>
                  <c:pt idx="24">
                    <c:v>4592</c:v>
                  </c:pt>
                  <c:pt idx="25">
                    <c:v>2484</c:v>
                  </c:pt>
                  <c:pt idx="26">
                    <c:v>1939</c:v>
                  </c:pt>
                  <c:pt idx="27">
                    <c:v>5163</c:v>
                  </c:pt>
                  <c:pt idx="28">
                    <c:v>1568</c:v>
                  </c:pt>
                  <c:pt idx="29">
                    <c:v>4783</c:v>
                  </c:pt>
                  <c:pt idx="30">
                    <c:v>9954</c:v>
                  </c:pt>
                  <c:pt idx="31">
                    <c:v>231</c:v>
                  </c:pt>
                  <c:pt idx="32">
                    <c:v>7395</c:v>
                  </c:pt>
                  <c:pt idx="33">
                    <c:v>8644</c:v>
                  </c:pt>
                  <c:pt idx="34">
                    <c:v>10625</c:v>
                  </c:pt>
                  <c:pt idx="35">
                    <c:v>21459</c:v>
                  </c:pt>
                  <c:pt idx="36">
                    <c:v>5223</c:v>
                  </c:pt>
                  <c:pt idx="37">
                    <c:v>21036</c:v>
                  </c:pt>
                  <c:pt idx="38">
                    <c:v>298745</c:v>
                  </c:pt>
                </c:lvl>
                <c:lvl>
                  <c:pt idx="0">
                    <c:v>BİRİMİN
TOPLAM ALANI</c:v>
                  </c:pt>
                  <c:pt idx="1">
                    <c:v>DÖNÜM</c:v>
                  </c:pt>
                  <c:pt idx="2">
                    <c:v>20</c:v>
                  </c:pt>
                  <c:pt idx="3">
                    <c:v>8559</c:v>
                  </c:pt>
                  <c:pt idx="4">
                    <c:v>6510</c:v>
                  </c:pt>
                  <c:pt idx="5">
                    <c:v>1373</c:v>
                  </c:pt>
                  <c:pt idx="6">
                    <c:v>7582</c:v>
                  </c:pt>
                  <c:pt idx="7">
                    <c:v>10237</c:v>
                  </c:pt>
                  <c:pt idx="8">
                    <c:v>32786</c:v>
                  </c:pt>
                  <c:pt idx="9">
                    <c:v>21955</c:v>
                  </c:pt>
                  <c:pt idx="10">
                    <c:v>560</c:v>
                  </c:pt>
                  <c:pt idx="11">
                    <c:v>4820</c:v>
                  </c:pt>
                  <c:pt idx="12">
                    <c:v>84335</c:v>
                  </c:pt>
                  <c:pt idx="13">
                    <c:v>2087</c:v>
                  </c:pt>
                  <c:pt idx="14">
                    <c:v>2130</c:v>
                  </c:pt>
                  <c:pt idx="15">
                    <c:v>5959</c:v>
                  </c:pt>
                  <c:pt idx="16">
                    <c:v>22558</c:v>
                  </c:pt>
                  <c:pt idx="17">
                    <c:v>7535</c:v>
                  </c:pt>
                  <c:pt idx="18">
                    <c:v>14441</c:v>
                  </c:pt>
                  <c:pt idx="19">
                    <c:v>16251</c:v>
                  </c:pt>
                  <c:pt idx="20">
                    <c:v>18925</c:v>
                  </c:pt>
                  <c:pt idx="21">
                    <c:v>73598</c:v>
                  </c:pt>
                  <c:pt idx="22">
                    <c:v>12930</c:v>
                  </c:pt>
                  <c:pt idx="23">
                    <c:v>14390</c:v>
                  </c:pt>
                  <c:pt idx="24">
                    <c:v>5130</c:v>
                  </c:pt>
                  <c:pt idx="25">
                    <c:v>45680</c:v>
                  </c:pt>
                  <c:pt idx="26">
                    <c:v>14960</c:v>
                  </c:pt>
                  <c:pt idx="27">
                    <c:v>15754</c:v>
                  </c:pt>
                  <c:pt idx="28">
                    <c:v>16908</c:v>
                  </c:pt>
                  <c:pt idx="29">
                    <c:v>25265</c:v>
                  </c:pt>
                  <c:pt idx="30">
                    <c:v>16913</c:v>
                  </c:pt>
                  <c:pt idx="31">
                    <c:v>20717</c:v>
                  </c:pt>
                  <c:pt idx="32">
                    <c:v>32772</c:v>
                  </c:pt>
                  <c:pt idx="33">
                    <c:v>38402</c:v>
                  </c:pt>
                  <c:pt idx="34">
                    <c:v>13850</c:v>
                  </c:pt>
                  <c:pt idx="35">
                    <c:v>23600</c:v>
                  </c:pt>
                  <c:pt idx="36">
                    <c:v>8207</c:v>
                  </c:pt>
                  <c:pt idx="37">
                    <c:v>35930</c:v>
                  </c:pt>
                  <c:pt idx="38">
                    <c:v>683609</c:v>
                  </c:pt>
                </c:lvl>
                <c:lvl>
                  <c:pt idx="0">
                    <c:v> İHALEYE ÇIKILACAK
TOPLAM PARSEL SAYISI
 (12+14+16-17+18)</c:v>
                  </c:pt>
                  <c:pt idx="1">
                    <c:v>(ADET)</c:v>
                  </c:pt>
                  <c:pt idx="2">
                    <c:v>19</c:v>
                  </c:pt>
                  <c:pt idx="3">
                    <c:v>1501</c:v>
                  </c:pt>
                  <c:pt idx="4">
                    <c:v>1328</c:v>
                  </c:pt>
                  <c:pt idx="5">
                    <c:v>496</c:v>
                  </c:pt>
                  <c:pt idx="6">
                    <c:v>1816</c:v>
                  </c:pt>
                  <c:pt idx="7">
                    <c:v>3935</c:v>
                  </c:pt>
                  <c:pt idx="8">
                    <c:v>1015</c:v>
                  </c:pt>
                  <c:pt idx="9">
                    <c:v>2022</c:v>
                  </c:pt>
                  <c:pt idx="10">
                    <c:v>565</c:v>
                  </c:pt>
                  <c:pt idx="11">
                    <c:v>2036</c:v>
                  </c:pt>
                  <c:pt idx="12">
                    <c:v>1006</c:v>
                  </c:pt>
                  <c:pt idx="13">
                    <c:v>1351</c:v>
                  </c:pt>
                  <c:pt idx="14">
                    <c:v>1367</c:v>
                  </c:pt>
                  <c:pt idx="15">
                    <c:v>1123</c:v>
                  </c:pt>
                  <c:pt idx="16">
                    <c:v>1125</c:v>
                  </c:pt>
                  <c:pt idx="17">
                    <c:v>652</c:v>
                  </c:pt>
                  <c:pt idx="18">
                    <c:v>1332</c:v>
                  </c:pt>
                  <c:pt idx="19">
                    <c:v>2017</c:v>
                  </c:pt>
                  <c:pt idx="20">
                    <c:v>1707</c:v>
                  </c:pt>
                  <c:pt idx="21">
                    <c:v>4796</c:v>
                  </c:pt>
                  <c:pt idx="22">
                    <c:v>3420</c:v>
                  </c:pt>
                  <c:pt idx="23">
                    <c:v>1256</c:v>
                  </c:pt>
                  <c:pt idx="24">
                    <c:v>1319</c:v>
                  </c:pt>
                  <c:pt idx="25">
                    <c:v>4533</c:v>
                  </c:pt>
                  <c:pt idx="26">
                    <c:v>577</c:v>
                  </c:pt>
                  <c:pt idx="27">
                    <c:v>1274</c:v>
                  </c:pt>
                  <c:pt idx="28">
                    <c:v>178</c:v>
                  </c:pt>
                  <c:pt idx="29">
                    <c:v>1133</c:v>
                  </c:pt>
                  <c:pt idx="30">
                    <c:v>2124</c:v>
                  </c:pt>
                  <c:pt idx="31">
                    <c:v>254</c:v>
                  </c:pt>
                  <c:pt idx="32">
                    <c:v>1426</c:v>
                  </c:pt>
                  <c:pt idx="33">
                    <c:v>2899</c:v>
                  </c:pt>
                  <c:pt idx="34">
                    <c:v>1304</c:v>
                  </c:pt>
                  <c:pt idx="35">
                    <c:v>4697</c:v>
                  </c:pt>
                  <c:pt idx="36">
                    <c:v>1619</c:v>
                  </c:pt>
                  <c:pt idx="37">
                    <c:v>1836</c:v>
                  </c:pt>
                  <c:pt idx="38">
                    <c:v>61039</c:v>
                  </c:pt>
                </c:lvl>
                <c:lvl>
                  <c:pt idx="0">
                    <c:v>KADASTRO YÖNÜYLE 
İŞLEME TABİ PARSEL SAYISI</c:v>
                  </c:pt>
                  <c:pt idx="1">
                    <c:v>(ADET)</c:v>
                  </c:pt>
                  <c:pt idx="2">
                    <c:v>18</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7</c:v>
                  </c:pt>
                  <c:pt idx="18">
                    <c:v>6</c:v>
                  </c:pt>
                  <c:pt idx="19">
                    <c:v>10</c:v>
                  </c:pt>
                  <c:pt idx="20">
                    <c:v>0</c:v>
                  </c:pt>
                  <c:pt idx="21">
                    <c:v>12</c:v>
                  </c:pt>
                  <c:pt idx="22">
                    <c:v>0</c:v>
                  </c:pt>
                  <c:pt idx="23">
                    <c:v>0</c:v>
                  </c:pt>
                  <c:pt idx="24">
                    <c:v>0</c:v>
                  </c:pt>
                  <c:pt idx="25">
                    <c:v>10</c:v>
                  </c:pt>
                  <c:pt idx="26">
                    <c:v>0</c:v>
                  </c:pt>
                  <c:pt idx="27">
                    <c:v>0</c:v>
                  </c:pt>
                  <c:pt idx="28">
                    <c:v>0</c:v>
                  </c:pt>
                  <c:pt idx="29">
                    <c:v>0</c:v>
                  </c:pt>
                  <c:pt idx="30">
                    <c:v>0</c:v>
                  </c:pt>
                  <c:pt idx="31">
                    <c:v>0</c:v>
                  </c:pt>
                  <c:pt idx="32">
                    <c:v>0</c:v>
                  </c:pt>
                  <c:pt idx="33">
                    <c:v>0</c:v>
                  </c:pt>
                  <c:pt idx="34">
                    <c:v>0</c:v>
                  </c:pt>
                  <c:pt idx="35">
                    <c:v>15</c:v>
                  </c:pt>
                  <c:pt idx="36">
                    <c:v>0</c:v>
                  </c:pt>
                  <c:pt idx="37">
                    <c:v>0</c:v>
                  </c:pt>
                  <c:pt idx="38">
                    <c:v>60</c:v>
                  </c:pt>
                </c:lvl>
                <c:lvl>
                  <c:pt idx="0">
                    <c:v>2005 YILINDAN SONRA YAPILAN
ORMAN, 2B ve GEÇİCİ 8 PARSEL SAYISI</c:v>
                  </c:pt>
                  <c:pt idx="1">
                    <c:v>(ADET)</c:v>
                  </c:pt>
                  <c:pt idx="2">
                    <c:v>17</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173</c:v>
                  </c:pt>
                  <c:pt idx="33">
                    <c:v>0</c:v>
                  </c:pt>
                  <c:pt idx="34">
                    <c:v>0</c:v>
                  </c:pt>
                  <c:pt idx="35">
                    <c:v>0</c:v>
                  </c:pt>
                  <c:pt idx="36">
                    <c:v>0</c:v>
                  </c:pt>
                  <c:pt idx="37">
                    <c:v>0</c:v>
                  </c:pt>
                  <c:pt idx="38">
                    <c:v>173</c:v>
                  </c:pt>
                </c:lvl>
                <c:lvl>
                  <c:pt idx="0">
                    <c:v>3402/EK 1 YAPILACAK
PARSEL SAYISI                                                                              </c:v>
                  </c:pt>
                  <c:pt idx="1">
                    <c:v>(ADET)</c:v>
                  </c:pt>
                  <c:pt idx="2">
                    <c:v>16</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87</c:v>
                  </c:pt>
                  <c:pt idx="21">
                    <c:v>0</c:v>
                  </c:pt>
                  <c:pt idx="22">
                    <c:v>0</c:v>
                  </c:pt>
                  <c:pt idx="23">
                    <c:v>0</c:v>
                  </c:pt>
                  <c:pt idx="24">
                    <c:v>0</c:v>
                  </c:pt>
                  <c:pt idx="25">
                    <c:v>271</c:v>
                  </c:pt>
                  <c:pt idx="26">
                    <c:v>0</c:v>
                  </c:pt>
                  <c:pt idx="27">
                    <c:v>38</c:v>
                  </c:pt>
                  <c:pt idx="28">
                    <c:v>0</c:v>
                  </c:pt>
                  <c:pt idx="29">
                    <c:v>0</c:v>
                  </c:pt>
                  <c:pt idx="30">
                    <c:v>637</c:v>
                  </c:pt>
                  <c:pt idx="31">
                    <c:v>0</c:v>
                  </c:pt>
                  <c:pt idx="32">
                    <c:v>0</c:v>
                  </c:pt>
                  <c:pt idx="33">
                    <c:v>0</c:v>
                  </c:pt>
                  <c:pt idx="34">
                    <c:v>0</c:v>
                  </c:pt>
                  <c:pt idx="35">
                    <c:v>0</c:v>
                  </c:pt>
                  <c:pt idx="36">
                    <c:v>0</c:v>
                  </c:pt>
                  <c:pt idx="37">
                    <c:v>0</c:v>
                  </c:pt>
                  <c:pt idx="38">
                    <c:v>1033</c:v>
                  </c:pt>
                </c:lvl>
                <c:lvl>
                  <c:pt idx="0">
                    <c:v>3402/EK 1
YAPILACAK ORAN</c:v>
                  </c:pt>
                  <c:pt idx="1">
                    <c:v>ORAN (%)</c:v>
                  </c:pt>
                  <c:pt idx="2">
                    <c:v>15</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5%</c:v>
                  </c:pt>
                  <c:pt idx="21">
                    <c:v>0%</c:v>
                  </c:pt>
                  <c:pt idx="22">
                    <c:v>0%</c:v>
                  </c:pt>
                  <c:pt idx="23">
                    <c:v>0%</c:v>
                  </c:pt>
                  <c:pt idx="24">
                    <c:v>0%</c:v>
                  </c:pt>
                  <c:pt idx="25">
                    <c:v>5%</c:v>
                  </c:pt>
                  <c:pt idx="26">
                    <c:v>0%</c:v>
                  </c:pt>
                  <c:pt idx="27">
                    <c:v>3%</c:v>
                  </c:pt>
                  <c:pt idx="28">
                    <c:v>0%</c:v>
                  </c:pt>
                  <c:pt idx="29">
                    <c:v>0%</c:v>
                  </c:pt>
                  <c:pt idx="30">
                    <c:v>30%</c:v>
                  </c:pt>
                  <c:pt idx="31">
                    <c:v>0%</c:v>
                  </c:pt>
                  <c:pt idx="32">
                    <c:v>0%</c:v>
                  </c:pt>
                  <c:pt idx="33">
                    <c:v>0%</c:v>
                  </c:pt>
                  <c:pt idx="34">
                    <c:v>0%</c:v>
                  </c:pt>
                  <c:pt idx="35">
                    <c:v>0%</c:v>
                  </c:pt>
                  <c:pt idx="36">
                    <c:v>0%</c:v>
                  </c:pt>
                  <c:pt idx="37">
                    <c:v>0%</c:v>
                  </c:pt>
                </c:lvl>
                <c:lvl>
                  <c:pt idx="0">
                    <c:v> 3402/ 22-A 
YAPILACAK
PARSEL SAYISI</c:v>
                  </c:pt>
                  <c:pt idx="1">
                    <c:v>(ADET)</c:v>
                  </c:pt>
                  <c:pt idx="2">
                    <c:v>14</c:v>
                  </c:pt>
                  <c:pt idx="3">
                    <c:v>1416</c:v>
                  </c:pt>
                  <c:pt idx="4">
                    <c:v>1260</c:v>
                  </c:pt>
                  <c:pt idx="5">
                    <c:v>496</c:v>
                  </c:pt>
                  <c:pt idx="6">
                    <c:v>1816</c:v>
                  </c:pt>
                  <c:pt idx="7">
                    <c:v>3935</c:v>
                  </c:pt>
                  <c:pt idx="8">
                    <c:v>1015</c:v>
                  </c:pt>
                  <c:pt idx="9">
                    <c:v>1999</c:v>
                  </c:pt>
                  <c:pt idx="10">
                    <c:v>565</c:v>
                  </c:pt>
                  <c:pt idx="11">
                    <c:v>2029</c:v>
                  </c:pt>
                  <c:pt idx="12">
                    <c:v>1003</c:v>
                  </c:pt>
                  <c:pt idx="13">
                    <c:v>1349</c:v>
                  </c:pt>
                  <c:pt idx="14">
                    <c:v>1367</c:v>
                  </c:pt>
                  <c:pt idx="15">
                    <c:v>1123</c:v>
                  </c:pt>
                  <c:pt idx="16">
                    <c:v>1125</c:v>
                  </c:pt>
                  <c:pt idx="17">
                    <c:v>645</c:v>
                  </c:pt>
                  <c:pt idx="18">
                    <c:v>1326</c:v>
                  </c:pt>
                  <c:pt idx="19">
                    <c:v>2007</c:v>
                  </c:pt>
                  <c:pt idx="20">
                    <c:v>1563</c:v>
                  </c:pt>
                  <c:pt idx="21">
                    <c:v>4380</c:v>
                  </c:pt>
                  <c:pt idx="22">
                    <c:v>3355</c:v>
                  </c:pt>
                  <c:pt idx="23">
                    <c:v>1181</c:v>
                  </c:pt>
                  <c:pt idx="24">
                    <c:v>1305</c:v>
                  </c:pt>
                  <c:pt idx="25">
                    <c:v>4222</c:v>
                  </c:pt>
                  <c:pt idx="26">
                    <c:v>516</c:v>
                  </c:pt>
                  <c:pt idx="27">
                    <c:v>1227</c:v>
                  </c:pt>
                  <c:pt idx="28">
                    <c:v>178</c:v>
                  </c:pt>
                  <c:pt idx="29">
                    <c:v>1098</c:v>
                  </c:pt>
                  <c:pt idx="30">
                    <c:v>557</c:v>
                  </c:pt>
                  <c:pt idx="31">
                    <c:v>236</c:v>
                  </c:pt>
                  <c:pt idx="32">
                    <c:v>1599</c:v>
                  </c:pt>
                  <c:pt idx="33">
                    <c:v>1945</c:v>
                  </c:pt>
                  <c:pt idx="34">
                    <c:v>1304</c:v>
                  </c:pt>
                  <c:pt idx="35">
                    <c:v>4490</c:v>
                  </c:pt>
                  <c:pt idx="36">
                    <c:v>1546</c:v>
                  </c:pt>
                  <c:pt idx="37">
                    <c:v>1647</c:v>
                  </c:pt>
                  <c:pt idx="38">
                    <c:v>56825</c:v>
                  </c:pt>
                </c:lvl>
                <c:lvl>
                  <c:pt idx="0">
                    <c:v>3402/ 22-A 
YAPILACAK PARSEL
ORAN</c:v>
                  </c:pt>
                  <c:pt idx="1">
                    <c:v>ORAN (%)</c:v>
                  </c:pt>
                  <c:pt idx="2">
                    <c:v>13</c:v>
                  </c:pt>
                  <c:pt idx="3">
                    <c:v>94%</c:v>
                  </c:pt>
                  <c:pt idx="4">
                    <c:v>95%</c:v>
                  </c:pt>
                  <c:pt idx="5">
                    <c:v>100%</c:v>
                  </c:pt>
                  <c:pt idx="6">
                    <c:v>100%</c:v>
                  </c:pt>
                  <c:pt idx="7">
                    <c:v>100%</c:v>
                  </c:pt>
                  <c:pt idx="8">
                    <c:v>100%</c:v>
                  </c:pt>
                  <c:pt idx="9">
                    <c:v>99%</c:v>
                  </c:pt>
                  <c:pt idx="10">
                    <c:v>100%</c:v>
                  </c:pt>
                  <c:pt idx="11">
                    <c:v>100%</c:v>
                  </c:pt>
                  <c:pt idx="12">
                    <c:v>100%</c:v>
                  </c:pt>
                  <c:pt idx="13">
                    <c:v>100%</c:v>
                  </c:pt>
                  <c:pt idx="14">
                    <c:v>100%</c:v>
                  </c:pt>
                  <c:pt idx="15">
                    <c:v>100%</c:v>
                  </c:pt>
                  <c:pt idx="16">
                    <c:v>100%</c:v>
                  </c:pt>
                  <c:pt idx="17">
                    <c:v>100%</c:v>
                  </c:pt>
                  <c:pt idx="18">
                    <c:v>100%</c:v>
                  </c:pt>
                  <c:pt idx="19">
                    <c:v>100%</c:v>
                  </c:pt>
                  <c:pt idx="20">
                    <c:v>92%</c:v>
                  </c:pt>
                  <c:pt idx="21">
                    <c:v>92%</c:v>
                  </c:pt>
                  <c:pt idx="22">
                    <c:v>98%</c:v>
                  </c:pt>
                  <c:pt idx="23">
                    <c:v>94%</c:v>
                  </c:pt>
                  <c:pt idx="24">
                    <c:v>99%</c:v>
                  </c:pt>
                  <c:pt idx="25">
                    <c:v>94%</c:v>
                  </c:pt>
                  <c:pt idx="26">
                    <c:v>89%</c:v>
                  </c:pt>
                  <c:pt idx="27">
                    <c:v>96%</c:v>
                  </c:pt>
                  <c:pt idx="28">
                    <c:v>100%</c:v>
                  </c:pt>
                  <c:pt idx="29">
                    <c:v>97%</c:v>
                  </c:pt>
                  <c:pt idx="30">
                    <c:v>26%</c:v>
                  </c:pt>
                  <c:pt idx="31">
                    <c:v>93%</c:v>
                  </c:pt>
                  <c:pt idx="32">
                    <c:v>100%</c:v>
                  </c:pt>
                  <c:pt idx="33">
                    <c:v>67%</c:v>
                  </c:pt>
                  <c:pt idx="34">
                    <c:v>100%</c:v>
                  </c:pt>
                  <c:pt idx="35">
                    <c:v>96%</c:v>
                  </c:pt>
                  <c:pt idx="36">
                    <c:v>95%</c:v>
                  </c:pt>
                  <c:pt idx="37">
                    <c:v>90%</c:v>
                  </c:pt>
                </c:lvl>
                <c:lvl>
                  <c:pt idx="0">
                    <c:v>İYİLEŞTİRME
DÖNÜŞÜM YAPILACAK
PARSEL SAYISI</c:v>
                  </c:pt>
                  <c:pt idx="1">
                    <c:v>(ADET)</c:v>
                  </c:pt>
                  <c:pt idx="2">
                    <c:v>12</c:v>
                  </c:pt>
                  <c:pt idx="3">
                    <c:v>85</c:v>
                  </c:pt>
                  <c:pt idx="4">
                    <c:v>68</c:v>
                  </c:pt>
                  <c:pt idx="5">
                    <c:v>0</c:v>
                  </c:pt>
                  <c:pt idx="6">
                    <c:v>0</c:v>
                  </c:pt>
                  <c:pt idx="7">
                    <c:v>0</c:v>
                  </c:pt>
                  <c:pt idx="8">
                    <c:v>0</c:v>
                  </c:pt>
                  <c:pt idx="9">
                    <c:v>23</c:v>
                  </c:pt>
                  <c:pt idx="10">
                    <c:v>0</c:v>
                  </c:pt>
                  <c:pt idx="11">
                    <c:v>7</c:v>
                  </c:pt>
                  <c:pt idx="12">
                    <c:v>3</c:v>
                  </c:pt>
                  <c:pt idx="13">
                    <c:v>2</c:v>
                  </c:pt>
                  <c:pt idx="14">
                    <c:v>0</c:v>
                  </c:pt>
                  <c:pt idx="15">
                    <c:v>0</c:v>
                  </c:pt>
                  <c:pt idx="16">
                    <c:v>0</c:v>
                  </c:pt>
                  <c:pt idx="17">
                    <c:v>0</c:v>
                  </c:pt>
                  <c:pt idx="18">
                    <c:v>0</c:v>
                  </c:pt>
                  <c:pt idx="19">
                    <c:v>0</c:v>
                  </c:pt>
                  <c:pt idx="20">
                    <c:v>57</c:v>
                  </c:pt>
                  <c:pt idx="21">
                    <c:v>404</c:v>
                  </c:pt>
                  <c:pt idx="22">
                    <c:v>65</c:v>
                  </c:pt>
                  <c:pt idx="23">
                    <c:v>75</c:v>
                  </c:pt>
                  <c:pt idx="24">
                    <c:v>14</c:v>
                  </c:pt>
                  <c:pt idx="25">
                    <c:v>30</c:v>
                  </c:pt>
                  <c:pt idx="26">
                    <c:v>61</c:v>
                  </c:pt>
                  <c:pt idx="27">
                    <c:v>9</c:v>
                  </c:pt>
                  <c:pt idx="28">
                    <c:v>0</c:v>
                  </c:pt>
                  <c:pt idx="29">
                    <c:v>35</c:v>
                  </c:pt>
                  <c:pt idx="30">
                    <c:v>930</c:v>
                  </c:pt>
                  <c:pt idx="31">
                    <c:v>18</c:v>
                  </c:pt>
                  <c:pt idx="32">
                    <c:v>0</c:v>
                  </c:pt>
                  <c:pt idx="33">
                    <c:v>954</c:v>
                  </c:pt>
                  <c:pt idx="34">
                    <c:v>0</c:v>
                  </c:pt>
                  <c:pt idx="35">
                    <c:v>192</c:v>
                  </c:pt>
                  <c:pt idx="36">
                    <c:v>73</c:v>
                  </c:pt>
                  <c:pt idx="37">
                    <c:v>189</c:v>
                  </c:pt>
                  <c:pt idx="38">
                    <c:v>3294</c:v>
                  </c:pt>
                </c:lvl>
                <c:lvl>
                  <c:pt idx="0">
                    <c:v>İYİLEŞTİRME
DÖNÜŞÜM YAPILACAK
PARSEL ORANI</c:v>
                  </c:pt>
                  <c:pt idx="1">
                    <c:v>ORAN (%)</c:v>
                  </c:pt>
                  <c:pt idx="2">
                    <c:v>11</c:v>
                  </c:pt>
                  <c:pt idx="3">
                    <c:v>6%</c:v>
                  </c:pt>
                  <c:pt idx="4">
                    <c:v>5%</c:v>
                  </c:pt>
                  <c:pt idx="5">
                    <c:v>0%</c:v>
                  </c:pt>
                  <c:pt idx="6">
                    <c:v>0%</c:v>
                  </c:pt>
                  <c:pt idx="7">
                    <c:v>0%</c:v>
                  </c:pt>
                  <c:pt idx="8">
                    <c:v>0%</c:v>
                  </c:pt>
                  <c:pt idx="9">
                    <c:v>1%</c:v>
                  </c:pt>
                  <c:pt idx="10">
                    <c:v>0%</c:v>
                  </c:pt>
                  <c:pt idx="11">
                    <c:v>0%</c:v>
                  </c:pt>
                  <c:pt idx="12">
                    <c:v>0%</c:v>
                  </c:pt>
                  <c:pt idx="13">
                    <c:v>0%</c:v>
                  </c:pt>
                  <c:pt idx="14">
                    <c:v>0%</c:v>
                  </c:pt>
                  <c:pt idx="15">
                    <c:v>0%</c:v>
                  </c:pt>
                  <c:pt idx="16">
                    <c:v>0%</c:v>
                  </c:pt>
                  <c:pt idx="17">
                    <c:v>0%</c:v>
                  </c:pt>
                  <c:pt idx="18">
                    <c:v>0%</c:v>
                  </c:pt>
                  <c:pt idx="19">
                    <c:v>0%</c:v>
                  </c:pt>
                  <c:pt idx="20">
                    <c:v>3%</c:v>
                  </c:pt>
                  <c:pt idx="21">
                    <c:v>8%</c:v>
                  </c:pt>
                  <c:pt idx="22">
                    <c:v>2%</c:v>
                  </c:pt>
                  <c:pt idx="23">
                    <c:v>6%</c:v>
                  </c:pt>
                  <c:pt idx="24">
                    <c:v>1%</c:v>
                  </c:pt>
                  <c:pt idx="25">
                    <c:v>1%</c:v>
                  </c:pt>
                  <c:pt idx="26">
                    <c:v>11%</c:v>
                  </c:pt>
                  <c:pt idx="27">
                    <c:v>1%</c:v>
                  </c:pt>
                  <c:pt idx="28">
                    <c:v>0%</c:v>
                  </c:pt>
                  <c:pt idx="29">
                    <c:v>3%</c:v>
                  </c:pt>
                  <c:pt idx="30">
                    <c:v>44%</c:v>
                  </c:pt>
                  <c:pt idx="31">
                    <c:v>7%</c:v>
                  </c:pt>
                  <c:pt idx="32">
                    <c:v>0%</c:v>
                  </c:pt>
                  <c:pt idx="33">
                    <c:v>33%</c:v>
                  </c:pt>
                  <c:pt idx="34">
                    <c:v>0%</c:v>
                  </c:pt>
                  <c:pt idx="35">
                    <c:v>4%</c:v>
                  </c:pt>
                  <c:pt idx="36">
                    <c:v>5%</c:v>
                  </c:pt>
                  <c:pt idx="37">
                    <c:v>10%</c:v>
                  </c:pt>
                </c:lvl>
                <c:lvl>
                  <c:pt idx="0">
                    <c:v>GEÇİCİ
KOORDİNATLI
PARSEL SAYISI</c:v>
                  </c:pt>
                  <c:pt idx="1">
                    <c:v>(ADET)</c:v>
                  </c:pt>
                  <c:pt idx="2">
                    <c:v>10</c:v>
                  </c:pt>
                  <c:pt idx="3">
                    <c:v>1501</c:v>
                  </c:pt>
                  <c:pt idx="4">
                    <c:v>1328</c:v>
                  </c:pt>
                  <c:pt idx="5">
                    <c:v>496</c:v>
                  </c:pt>
                  <c:pt idx="6">
                    <c:v>1816</c:v>
                  </c:pt>
                  <c:pt idx="7">
                    <c:v>3935</c:v>
                  </c:pt>
                  <c:pt idx="8">
                    <c:v>1015</c:v>
                  </c:pt>
                  <c:pt idx="9">
                    <c:v>2022</c:v>
                  </c:pt>
                  <c:pt idx="10">
                    <c:v>565</c:v>
                  </c:pt>
                  <c:pt idx="11">
                    <c:v>2036</c:v>
                  </c:pt>
                  <c:pt idx="12">
                    <c:v>1006</c:v>
                  </c:pt>
                  <c:pt idx="13">
                    <c:v>1351</c:v>
                  </c:pt>
                  <c:pt idx="14">
                    <c:v>1367</c:v>
                  </c:pt>
                  <c:pt idx="15">
                    <c:v>1123</c:v>
                  </c:pt>
                  <c:pt idx="16">
                    <c:v>1125</c:v>
                  </c:pt>
                  <c:pt idx="17">
                    <c:v>645</c:v>
                  </c:pt>
                  <c:pt idx="18">
                    <c:v>1326</c:v>
                  </c:pt>
                  <c:pt idx="19">
                    <c:v>2007</c:v>
                  </c:pt>
                  <c:pt idx="20">
                    <c:v>1707</c:v>
                  </c:pt>
                  <c:pt idx="21">
                    <c:v>4784</c:v>
                  </c:pt>
                  <c:pt idx="22">
                    <c:v>3420</c:v>
                  </c:pt>
                  <c:pt idx="23">
                    <c:v>1256</c:v>
                  </c:pt>
                  <c:pt idx="24">
                    <c:v>1319</c:v>
                  </c:pt>
                  <c:pt idx="25">
                    <c:v>4523</c:v>
                  </c:pt>
                  <c:pt idx="26">
                    <c:v>577</c:v>
                  </c:pt>
                  <c:pt idx="27">
                    <c:v>1274</c:v>
                  </c:pt>
                  <c:pt idx="28">
                    <c:v>178</c:v>
                  </c:pt>
                  <c:pt idx="29">
                    <c:v>1133</c:v>
                  </c:pt>
                  <c:pt idx="30">
                    <c:v>2124</c:v>
                  </c:pt>
                  <c:pt idx="31">
                    <c:v>254</c:v>
                  </c:pt>
                  <c:pt idx="32">
                    <c:v>1599</c:v>
                  </c:pt>
                  <c:pt idx="33">
                    <c:v>2899</c:v>
                  </c:pt>
                  <c:pt idx="34">
                    <c:v>1304</c:v>
                  </c:pt>
                  <c:pt idx="35">
                    <c:v>4682</c:v>
                  </c:pt>
                  <c:pt idx="36">
                    <c:v>1619</c:v>
                  </c:pt>
                  <c:pt idx="37">
                    <c:v>1836</c:v>
                  </c:pt>
                  <c:pt idx="38">
                    <c:v>61152</c:v>
                  </c:pt>
                </c:lvl>
                <c:lvl>
                  <c:pt idx="0">
                    <c:v>TOPLAM
PARSEL SAYISI</c:v>
                  </c:pt>
                  <c:pt idx="1">
                    <c:v>(ADET)</c:v>
                  </c:pt>
                  <c:pt idx="2">
                    <c:v>9</c:v>
                  </c:pt>
                  <c:pt idx="3">
                    <c:v>1501</c:v>
                  </c:pt>
                  <c:pt idx="4">
                    <c:v>1355</c:v>
                  </c:pt>
                  <c:pt idx="5">
                    <c:v>585</c:v>
                  </c:pt>
                  <c:pt idx="6">
                    <c:v>1992</c:v>
                  </c:pt>
                  <c:pt idx="7">
                    <c:v>4012</c:v>
                  </c:pt>
                  <c:pt idx="8">
                    <c:v>1025</c:v>
                  </c:pt>
                  <c:pt idx="9">
                    <c:v>2022</c:v>
                  </c:pt>
                  <c:pt idx="10">
                    <c:v>565</c:v>
                  </c:pt>
                  <c:pt idx="11">
                    <c:v>2061</c:v>
                  </c:pt>
                  <c:pt idx="12">
                    <c:v>2795</c:v>
                  </c:pt>
                  <c:pt idx="13">
                    <c:v>1578</c:v>
                  </c:pt>
                  <c:pt idx="14">
                    <c:v>1367</c:v>
                  </c:pt>
                  <c:pt idx="15">
                    <c:v>1175</c:v>
                  </c:pt>
                  <c:pt idx="16">
                    <c:v>2576</c:v>
                  </c:pt>
                  <c:pt idx="17">
                    <c:v>820</c:v>
                  </c:pt>
                  <c:pt idx="18">
                    <c:v>1362</c:v>
                  </c:pt>
                  <c:pt idx="19">
                    <c:v>2126</c:v>
                  </c:pt>
                  <c:pt idx="20">
                    <c:v>1920</c:v>
                  </c:pt>
                  <c:pt idx="21">
                    <c:v>7708</c:v>
                  </c:pt>
                  <c:pt idx="22">
                    <c:v>3754</c:v>
                  </c:pt>
                  <c:pt idx="23">
                    <c:v>1465</c:v>
                  </c:pt>
                  <c:pt idx="24">
                    <c:v>1515</c:v>
                  </c:pt>
                  <c:pt idx="25">
                    <c:v>5111</c:v>
                  </c:pt>
                  <c:pt idx="26">
                    <c:v>2491</c:v>
                  </c:pt>
                  <c:pt idx="27">
                    <c:v>1330</c:v>
                  </c:pt>
                  <c:pt idx="28">
                    <c:v>865</c:v>
                  </c:pt>
                  <c:pt idx="29">
                    <c:v>1700</c:v>
                  </c:pt>
                  <c:pt idx="30">
                    <c:v>2177</c:v>
                  </c:pt>
                  <c:pt idx="31">
                    <c:v>1150</c:v>
                  </c:pt>
                  <c:pt idx="32">
                    <c:v>1608</c:v>
                  </c:pt>
                  <c:pt idx="33">
                    <c:v>4233</c:v>
                  </c:pt>
                  <c:pt idx="34">
                    <c:v>1337</c:v>
                  </c:pt>
                  <c:pt idx="35">
                    <c:v>4682</c:v>
                  </c:pt>
                  <c:pt idx="36">
                    <c:v>1734</c:v>
                  </c:pt>
                  <c:pt idx="37">
                    <c:v>2060</c:v>
                  </c:pt>
                  <c:pt idx="38">
                    <c:v>75757</c:v>
                  </c:pt>
                </c:lvl>
                <c:lvl>
                  <c:pt idx="0">
                    <c:v>BELEDİYE SINIRI
İÇİNDE</c:v>
                  </c:pt>
                  <c:pt idx="1">
                    <c:v>E/H</c:v>
                  </c:pt>
                  <c:pt idx="2">
                    <c:v>8</c:v>
                  </c:pt>
                  <c:pt idx="3">
                    <c:v>E</c:v>
                  </c:pt>
                  <c:pt idx="4">
                    <c:v>E</c:v>
                  </c:pt>
                  <c:pt idx="5">
                    <c:v>E</c:v>
                  </c:pt>
                  <c:pt idx="6">
                    <c:v>E</c:v>
                  </c:pt>
                  <c:pt idx="7">
                    <c:v>E</c:v>
                  </c:pt>
                  <c:pt idx="8">
                    <c:v>H</c:v>
                  </c:pt>
                  <c:pt idx="9">
                    <c:v>H</c:v>
                  </c:pt>
                  <c:pt idx="10">
                    <c:v>E</c:v>
                  </c:pt>
                  <c:pt idx="11">
                    <c:v>E</c:v>
                  </c:pt>
                  <c:pt idx="12">
                    <c:v>E</c:v>
                  </c:pt>
                  <c:pt idx="13">
                    <c:v>E</c:v>
                  </c:pt>
                  <c:pt idx="14">
                    <c:v>E</c:v>
                  </c:pt>
                  <c:pt idx="15">
                    <c:v>H</c:v>
                  </c:pt>
                  <c:pt idx="16">
                    <c:v>H</c:v>
                  </c:pt>
                  <c:pt idx="17">
                    <c:v>E</c:v>
                  </c:pt>
                  <c:pt idx="18">
                    <c:v>E</c:v>
                  </c:pt>
                  <c:pt idx="19">
                    <c:v>H</c:v>
                  </c:pt>
                  <c:pt idx="20">
                    <c:v>E</c:v>
                  </c:pt>
                  <c:pt idx="21">
                    <c:v>H</c:v>
                  </c:pt>
                  <c:pt idx="22">
                    <c:v>H</c:v>
                  </c:pt>
                  <c:pt idx="23">
                    <c:v>H</c:v>
                  </c:pt>
                  <c:pt idx="24">
                    <c:v>E</c:v>
                  </c:pt>
                  <c:pt idx="25">
                    <c:v>H</c:v>
                  </c:pt>
                  <c:pt idx="26">
                    <c:v>H</c:v>
                  </c:pt>
                  <c:pt idx="27">
                    <c:v>H</c:v>
                  </c:pt>
                  <c:pt idx="28">
                    <c:v>H</c:v>
                  </c:pt>
                  <c:pt idx="29">
                    <c:v>H</c:v>
                  </c:pt>
                  <c:pt idx="30">
                    <c:v>H</c:v>
                  </c:pt>
                  <c:pt idx="31">
                    <c:v>H</c:v>
                  </c:pt>
                  <c:pt idx="32">
                    <c:v>H</c:v>
                  </c:pt>
                  <c:pt idx="33">
                    <c:v>H</c:v>
                  </c:pt>
                  <c:pt idx="34">
                    <c:v>H</c:v>
                  </c:pt>
                  <c:pt idx="35">
                    <c:v>H</c:v>
                  </c:pt>
                  <c:pt idx="36">
                    <c:v>H</c:v>
                  </c:pt>
                  <c:pt idx="37">
                    <c:v>H</c:v>
                  </c:pt>
                </c:lvl>
                <c:lvl>
                  <c:pt idx="0">
                    <c:v>BÜYÜKŞEHİR
BELEDİYE SINIRI
İÇİNDE</c:v>
                  </c:pt>
                  <c:pt idx="1">
                    <c:v>E/H</c:v>
                  </c:pt>
                  <c:pt idx="2">
                    <c:v>7</c:v>
                  </c:pt>
                  <c:pt idx="3">
                    <c:v>H</c:v>
                  </c:pt>
                  <c:pt idx="4">
                    <c:v>H</c:v>
                  </c:pt>
                  <c:pt idx="5">
                    <c:v>H</c:v>
                  </c:pt>
                  <c:pt idx="6">
                    <c:v>H</c:v>
                  </c:pt>
                  <c:pt idx="7">
                    <c:v>H</c:v>
                  </c:pt>
                  <c:pt idx="8">
                    <c:v>H</c:v>
                  </c:pt>
                  <c:pt idx="9">
                    <c:v>H</c:v>
                  </c:pt>
                  <c:pt idx="10">
                    <c:v>H</c:v>
                  </c:pt>
                  <c:pt idx="11">
                    <c:v>H</c:v>
                  </c:pt>
                  <c:pt idx="12">
                    <c:v>H</c:v>
                  </c:pt>
                  <c:pt idx="13">
                    <c:v>H</c:v>
                  </c:pt>
                  <c:pt idx="14">
                    <c:v>H</c:v>
                  </c:pt>
                  <c:pt idx="15">
                    <c:v>H</c:v>
                  </c:pt>
                  <c:pt idx="16">
                    <c:v>H</c:v>
                  </c:pt>
                  <c:pt idx="17">
                    <c:v>H</c:v>
                  </c:pt>
                  <c:pt idx="18">
                    <c:v>H</c:v>
                  </c:pt>
                  <c:pt idx="19">
                    <c:v>H</c:v>
                  </c:pt>
                  <c:pt idx="20">
                    <c:v>H</c:v>
                  </c:pt>
                  <c:pt idx="21">
                    <c:v>H</c:v>
                  </c:pt>
                  <c:pt idx="22">
                    <c:v>H</c:v>
                  </c:pt>
                  <c:pt idx="23">
                    <c:v>H</c:v>
                  </c:pt>
                  <c:pt idx="24">
                    <c:v>H</c:v>
                  </c:pt>
                  <c:pt idx="25">
                    <c:v>H</c:v>
                  </c:pt>
                  <c:pt idx="26">
                    <c:v>H</c:v>
                  </c:pt>
                  <c:pt idx="27">
                    <c:v>H</c:v>
                  </c:pt>
                  <c:pt idx="28">
                    <c:v>H</c:v>
                  </c:pt>
                  <c:pt idx="29">
                    <c:v>H</c:v>
                  </c:pt>
                  <c:pt idx="30">
                    <c:v>H</c:v>
                  </c:pt>
                  <c:pt idx="31">
                    <c:v>H</c:v>
                  </c:pt>
                  <c:pt idx="32">
                    <c:v>H</c:v>
                  </c:pt>
                  <c:pt idx="33">
                    <c:v>H</c:v>
                  </c:pt>
                  <c:pt idx="34">
                    <c:v>H</c:v>
                  </c:pt>
                  <c:pt idx="35">
                    <c:v>H</c:v>
                  </c:pt>
                  <c:pt idx="36">
                    <c:v>H</c:v>
                  </c:pt>
                  <c:pt idx="37">
                    <c:v>H</c:v>
                  </c:pt>
                </c:lvl>
                <c:lvl>
                  <c:pt idx="0">
                    <c:v>BAĞLI İLÇEYE</c:v>
                  </c:pt>
                  <c:pt idx="1">
                    <c:v>(KM)</c:v>
                  </c:pt>
                  <c:pt idx="2">
                    <c:v>6</c:v>
                  </c:pt>
                  <c:pt idx="3">
                    <c:v>1</c:v>
                  </c:pt>
                  <c:pt idx="4">
                    <c:v>0.5</c:v>
                  </c:pt>
                  <c:pt idx="5">
                    <c:v>2</c:v>
                  </c:pt>
                  <c:pt idx="6">
                    <c:v>1</c:v>
                  </c:pt>
                  <c:pt idx="7">
                    <c:v>1</c:v>
                  </c:pt>
                  <c:pt idx="8">
                    <c:v>15</c:v>
                  </c:pt>
                  <c:pt idx="9">
                    <c:v>15</c:v>
                  </c:pt>
                  <c:pt idx="10">
                    <c:v>18</c:v>
                  </c:pt>
                  <c:pt idx="11">
                    <c:v>1</c:v>
                  </c:pt>
                  <c:pt idx="12">
                    <c:v>1</c:v>
                  </c:pt>
                  <c:pt idx="13">
                    <c:v>1</c:v>
                  </c:pt>
                  <c:pt idx="14">
                    <c:v>1</c:v>
                  </c:pt>
                  <c:pt idx="15">
                    <c:v>2</c:v>
                  </c:pt>
                  <c:pt idx="16">
                    <c:v>3</c:v>
                  </c:pt>
                  <c:pt idx="17">
                    <c:v>22</c:v>
                  </c:pt>
                  <c:pt idx="18">
                    <c:v>13</c:v>
                  </c:pt>
                  <c:pt idx="19">
                    <c:v>12</c:v>
                  </c:pt>
                  <c:pt idx="20">
                    <c:v>32</c:v>
                  </c:pt>
                  <c:pt idx="21">
                    <c:v>42</c:v>
                  </c:pt>
                  <c:pt idx="22">
                    <c:v>17</c:v>
                  </c:pt>
                  <c:pt idx="23">
                    <c:v>15</c:v>
                  </c:pt>
                  <c:pt idx="24">
                    <c:v>4</c:v>
                  </c:pt>
                  <c:pt idx="25">
                    <c:v>13</c:v>
                  </c:pt>
                  <c:pt idx="26">
                    <c:v>15</c:v>
                  </c:pt>
                  <c:pt idx="27">
                    <c:v>6</c:v>
                  </c:pt>
                  <c:pt idx="28">
                    <c:v>9</c:v>
                  </c:pt>
                  <c:pt idx="29">
                    <c:v>19</c:v>
                  </c:pt>
                  <c:pt idx="30">
                    <c:v>12</c:v>
                  </c:pt>
                  <c:pt idx="31">
                    <c:v>4</c:v>
                  </c:pt>
                  <c:pt idx="32">
                    <c:v>10</c:v>
                  </c:pt>
                  <c:pt idx="33">
                    <c:v>8</c:v>
                  </c:pt>
                  <c:pt idx="34">
                    <c:v>16</c:v>
                  </c:pt>
                  <c:pt idx="35">
                    <c:v>18</c:v>
                  </c:pt>
                  <c:pt idx="36">
                    <c:v>7</c:v>
                  </c:pt>
                  <c:pt idx="37">
                    <c:v>10</c:v>
                  </c:pt>
                </c:lvl>
                <c:lvl>
                  <c:pt idx="0">
                    <c:v>MÜDÜRLÜĞE</c:v>
                  </c:pt>
                  <c:pt idx="1">
                    <c:v>(KM)</c:v>
                  </c:pt>
                  <c:pt idx="2">
                    <c:v>5</c:v>
                  </c:pt>
                  <c:pt idx="3">
                    <c:v>39</c:v>
                  </c:pt>
                  <c:pt idx="4">
                    <c:v>39</c:v>
                  </c:pt>
                  <c:pt idx="5">
                    <c:v>40</c:v>
                  </c:pt>
                  <c:pt idx="6">
                    <c:v>38</c:v>
                  </c:pt>
                  <c:pt idx="7">
                    <c:v>40</c:v>
                  </c:pt>
                  <c:pt idx="8">
                    <c:v>39</c:v>
                  </c:pt>
                  <c:pt idx="9">
                    <c:v>54</c:v>
                  </c:pt>
                  <c:pt idx="10">
                    <c:v>53</c:v>
                  </c:pt>
                  <c:pt idx="11">
                    <c:v>115</c:v>
                  </c:pt>
                  <c:pt idx="12">
                    <c:v>121</c:v>
                  </c:pt>
                  <c:pt idx="13">
                    <c:v>122</c:v>
                  </c:pt>
                  <c:pt idx="14">
                    <c:v>119</c:v>
                  </c:pt>
                  <c:pt idx="15">
                    <c:v>118</c:v>
                  </c:pt>
                  <c:pt idx="16">
                    <c:v>124</c:v>
                  </c:pt>
                  <c:pt idx="17">
                    <c:v>28</c:v>
                  </c:pt>
                  <c:pt idx="18">
                    <c:v>19</c:v>
                  </c:pt>
                  <c:pt idx="19">
                    <c:v>18</c:v>
                  </c:pt>
                  <c:pt idx="20">
                    <c:v>26</c:v>
                  </c:pt>
                  <c:pt idx="21">
                    <c:v>36</c:v>
                  </c:pt>
                  <c:pt idx="22">
                    <c:v>80</c:v>
                  </c:pt>
                  <c:pt idx="23">
                    <c:v>77</c:v>
                  </c:pt>
                  <c:pt idx="24">
                    <c:v>65</c:v>
                  </c:pt>
                  <c:pt idx="25">
                    <c:v>77</c:v>
                  </c:pt>
                  <c:pt idx="26">
                    <c:v>79</c:v>
                  </c:pt>
                  <c:pt idx="27">
                    <c:v>66</c:v>
                  </c:pt>
                  <c:pt idx="28">
                    <c:v>73</c:v>
                  </c:pt>
                  <c:pt idx="29">
                    <c:v>83</c:v>
                  </c:pt>
                  <c:pt idx="30">
                    <c:v>76</c:v>
                  </c:pt>
                  <c:pt idx="31">
                    <c:v>68</c:v>
                  </c:pt>
                  <c:pt idx="32">
                    <c:v>64</c:v>
                  </c:pt>
                  <c:pt idx="33">
                    <c:v>51</c:v>
                  </c:pt>
                  <c:pt idx="34">
                    <c:v>63</c:v>
                  </c:pt>
                  <c:pt idx="35">
                    <c:v>58</c:v>
                  </c:pt>
                  <c:pt idx="36">
                    <c:v>63</c:v>
                  </c:pt>
                  <c:pt idx="37">
                    <c:v>64</c:v>
                  </c:pt>
                </c:lvl>
                <c:lvl>
                  <c:pt idx="2">
                    <c:v>4</c:v>
                  </c:pt>
                  <c:pt idx="3">
                    <c:v>BALA Mah.</c:v>
                  </c:pt>
                  <c:pt idx="4">
                    <c:v>HAMAM Mah.</c:v>
                  </c:pt>
                  <c:pt idx="5">
                    <c:v>KIRAÇ Mah.</c:v>
                  </c:pt>
                  <c:pt idx="6">
                    <c:v>KUM Mah.</c:v>
                  </c:pt>
                  <c:pt idx="7">
                    <c:v>SAKARCA Mah.</c:v>
                  </c:pt>
                  <c:pt idx="8">
                    <c:v>ÇAMLIDERE Mah.</c:v>
                  </c:pt>
                  <c:pt idx="9">
                    <c:v>HİSAR Mah.</c:v>
                  </c:pt>
                  <c:pt idx="10">
                    <c:v>ÇINAR Mah.</c:v>
                  </c:pt>
                  <c:pt idx="11">
                    <c:v>HEYBELİ Mah.</c:v>
                  </c:pt>
                  <c:pt idx="12">
                    <c:v>TAŞYAKA Mah.</c:v>
                  </c:pt>
                  <c:pt idx="13">
                    <c:v>GÜLPINAR Mah.</c:v>
                  </c:pt>
                  <c:pt idx="14">
                    <c:v>YENİ Mah.</c:v>
                  </c:pt>
                  <c:pt idx="15">
                    <c:v>ÇATAK</c:v>
                  </c:pt>
                  <c:pt idx="16">
                    <c:v>ÇÖRTEN</c:v>
                  </c:pt>
                  <c:pt idx="17">
                    <c:v>BEŞKAVAK</c:v>
                  </c:pt>
                  <c:pt idx="18">
                    <c:v>ÇATAĞIL</c:v>
                  </c:pt>
                  <c:pt idx="19">
                    <c:v>GÜNALAN</c:v>
                  </c:pt>
                  <c:pt idx="20">
                    <c:v>KARAKENT</c:v>
                  </c:pt>
                  <c:pt idx="21">
                    <c:v>KOZLUCA</c:v>
                  </c:pt>
                  <c:pt idx="22">
                    <c:v>BAŞPINAR</c:v>
                  </c:pt>
                  <c:pt idx="23">
                    <c:v>ÇAYLI</c:v>
                  </c:pt>
                  <c:pt idx="24">
                    <c:v>ECE Mah.</c:v>
                  </c:pt>
                  <c:pt idx="25">
                    <c:v>HASANPAŞA</c:v>
                  </c:pt>
                  <c:pt idx="26">
                    <c:v>KARAMUSA</c:v>
                  </c:pt>
                  <c:pt idx="27">
                    <c:v>SAZAK</c:v>
                  </c:pt>
                  <c:pt idx="28">
                    <c:v>SEYDİLER</c:v>
                  </c:pt>
                  <c:pt idx="29">
                    <c:v>YEŞİLKÖY</c:v>
                  </c:pt>
                  <c:pt idx="30">
                    <c:v>YUVA</c:v>
                  </c:pt>
                  <c:pt idx="31">
                    <c:v>YUVALAK</c:v>
                  </c:pt>
                  <c:pt idx="32">
                    <c:v>DEREKÖY</c:v>
                  </c:pt>
                  <c:pt idx="33">
                    <c:v>KAĞILCIK</c:v>
                  </c:pt>
                  <c:pt idx="34">
                    <c:v>KAYALI</c:v>
                  </c:pt>
                  <c:pt idx="35">
                    <c:v>KILAVUZLAR</c:v>
                  </c:pt>
                  <c:pt idx="36">
                    <c:v>KILÇAN</c:v>
                  </c:pt>
                  <c:pt idx="37">
                    <c:v>MANCA </c:v>
                  </c:pt>
                </c:lvl>
                <c:lvl>
                  <c:pt idx="2">
                    <c:v>3</c:v>
                  </c:pt>
                </c:lvl>
                <c:lvl>
                  <c:pt idx="2">
                    <c:v>2</c:v>
                  </c:pt>
                  <c:pt idx="3">
                    <c:v>AĞLASUN</c:v>
                  </c:pt>
                  <c:pt idx="4">
                    <c:v>AĞLASUN</c:v>
                  </c:pt>
                  <c:pt idx="5">
                    <c:v>AĞLASUN</c:v>
                  </c:pt>
                  <c:pt idx="6">
                    <c:v>AĞLASUN</c:v>
                  </c:pt>
                  <c:pt idx="7">
                    <c:v>AĞLASUN</c:v>
                  </c:pt>
                  <c:pt idx="8">
                    <c:v>AĞLASUN</c:v>
                  </c:pt>
                  <c:pt idx="9">
                    <c:v>AĞLASUN</c:v>
                  </c:pt>
                  <c:pt idx="10">
                    <c:v>AĞLASUN</c:v>
                  </c:pt>
                  <c:pt idx="11">
                    <c:v>ALTINYAYLA</c:v>
                  </c:pt>
                  <c:pt idx="12">
                    <c:v>ALTINYAYLA</c:v>
                  </c:pt>
                  <c:pt idx="13">
                    <c:v>ALTINYAYLA</c:v>
                  </c:pt>
                  <c:pt idx="14">
                    <c:v>ALTINYAYLA</c:v>
                  </c:pt>
                  <c:pt idx="15">
                    <c:v>ALTINYAYLA</c:v>
                  </c:pt>
                  <c:pt idx="16">
                    <c:v>ALTINYAYLA</c:v>
                  </c:pt>
                  <c:pt idx="17">
                    <c:v>MERKEZ</c:v>
                  </c:pt>
                  <c:pt idx="18">
                    <c:v>MERKEZ</c:v>
                  </c:pt>
                  <c:pt idx="19">
                    <c:v>MERKEZ</c:v>
                  </c:pt>
                  <c:pt idx="20">
                    <c:v>MERKEZ</c:v>
                  </c:pt>
                  <c:pt idx="21">
                    <c:v>MERKEZ</c:v>
                  </c:pt>
                  <c:pt idx="22">
                    <c:v>TEFENNİ</c:v>
                  </c:pt>
                  <c:pt idx="23">
                    <c:v>TEFENNİ</c:v>
                  </c:pt>
                  <c:pt idx="24">
                    <c:v>TEFENNİ</c:v>
                  </c:pt>
                  <c:pt idx="25">
                    <c:v>TEFENNİ</c:v>
                  </c:pt>
                  <c:pt idx="26">
                    <c:v>TEFENNİ</c:v>
                  </c:pt>
                  <c:pt idx="27">
                    <c:v>TEFENNİ</c:v>
                  </c:pt>
                  <c:pt idx="28">
                    <c:v>TEFENNİ</c:v>
                  </c:pt>
                  <c:pt idx="29">
                    <c:v>TEFENNİ</c:v>
                  </c:pt>
                  <c:pt idx="30">
                    <c:v>TEFENNİ</c:v>
                  </c:pt>
                  <c:pt idx="31">
                    <c:v>TEFENNİ</c:v>
                  </c:pt>
                  <c:pt idx="32">
                    <c:v>KARAMANLI</c:v>
                  </c:pt>
                  <c:pt idx="33">
                    <c:v>KARAMANLI</c:v>
                  </c:pt>
                  <c:pt idx="34">
                    <c:v>KARAMANLI</c:v>
                  </c:pt>
                  <c:pt idx="35">
                    <c:v>KARAMANLI</c:v>
                  </c:pt>
                  <c:pt idx="36">
                    <c:v>KARAMANLI</c:v>
                  </c:pt>
                  <c:pt idx="37">
                    <c:v>KARAMANLI</c:v>
                  </c:pt>
                </c:lvl>
                <c:lvl>
                  <c:pt idx="2">
                    <c:v>1</c:v>
                  </c:pt>
                  <c:pt idx="3">
                    <c:v>1</c:v>
                  </c:pt>
                  <c:pt idx="4">
                    <c:v>2</c:v>
                  </c:pt>
                  <c:pt idx="5">
                    <c:v>3</c:v>
                  </c:pt>
                  <c:pt idx="6">
                    <c:v>4</c:v>
                  </c:pt>
                  <c:pt idx="7">
                    <c:v>5</c:v>
                  </c:pt>
                  <c:pt idx="8">
                    <c:v>6</c:v>
                  </c:pt>
                  <c:pt idx="9">
                    <c:v>7</c:v>
                  </c:pt>
                  <c:pt idx="10">
                    <c:v>8</c:v>
                  </c:pt>
                  <c:pt idx="11">
                    <c:v>9</c:v>
                  </c:pt>
                  <c:pt idx="12">
                    <c:v>10</c:v>
                  </c:pt>
                  <c:pt idx="13">
                    <c:v>11</c:v>
                  </c:pt>
                  <c:pt idx="14">
                    <c:v>12</c:v>
                  </c:pt>
                  <c:pt idx="15">
                    <c:v>13</c:v>
                  </c:pt>
                  <c:pt idx="16">
                    <c:v>14</c:v>
                  </c:pt>
                  <c:pt idx="17">
                    <c:v>15</c:v>
                  </c:pt>
                  <c:pt idx="18">
                    <c:v>16</c:v>
                  </c:pt>
                  <c:pt idx="19">
                    <c:v>17</c:v>
                  </c:pt>
                  <c:pt idx="20">
                    <c:v>18</c:v>
                  </c:pt>
                  <c:pt idx="21">
                    <c:v>19</c:v>
                  </c:pt>
                  <c:pt idx="22">
                    <c:v>20</c:v>
                  </c:pt>
                  <c:pt idx="23">
                    <c:v>21</c:v>
                  </c:pt>
                  <c:pt idx="24">
                    <c:v>22</c:v>
                  </c:pt>
                  <c:pt idx="25">
                    <c:v>23</c:v>
                  </c:pt>
                  <c:pt idx="26">
                    <c:v>24</c:v>
                  </c:pt>
                  <c:pt idx="27">
                    <c:v>25</c:v>
                  </c:pt>
                  <c:pt idx="28">
                    <c:v>26</c:v>
                  </c:pt>
                  <c:pt idx="29">
                    <c:v>27</c:v>
                  </c:pt>
                  <c:pt idx="30">
                    <c:v>28</c:v>
                  </c:pt>
                  <c:pt idx="31">
                    <c:v>29</c:v>
                  </c:pt>
                  <c:pt idx="32">
                    <c:v>30</c:v>
                  </c:pt>
                  <c:pt idx="33">
                    <c:v>31</c:v>
                  </c:pt>
                  <c:pt idx="34">
                    <c:v>32</c:v>
                  </c:pt>
                  <c:pt idx="35">
                    <c:v>33</c:v>
                  </c:pt>
                  <c:pt idx="36">
                    <c:v>34</c:v>
                  </c:pt>
                  <c:pt idx="37">
                    <c:v>35</c:v>
                  </c:pt>
                  <c:pt idx="38">
                    <c:v>TOPLAM</c:v>
                  </c:pt>
                </c:lvl>
              </c:multiLvlStrCache>
            </c:multiLvlStrRef>
          </c:cat>
          <c:val>
            <c:numRef>
              <c:f>Sayfa1!$AK$4:$AK$42</c:f>
              <c:numCache>
                <c:formatCode>General</c:formatCode>
                <c:ptCount val="39"/>
                <c:pt idx="2">
                  <c:v>37</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8">
                  <c:v>0</c:v>
                </c:pt>
                <c:pt idx="29">
                  <c:v>0</c:v>
                </c:pt>
                <c:pt idx="30">
                  <c:v>0</c:v>
                </c:pt>
                <c:pt idx="31">
                  <c:v>0</c:v>
                </c:pt>
                <c:pt idx="32">
                  <c:v>0</c:v>
                </c:pt>
                <c:pt idx="33">
                  <c:v>0</c:v>
                </c:pt>
                <c:pt idx="35">
                  <c:v>0</c:v>
                </c:pt>
                <c:pt idx="36">
                  <c:v>0</c:v>
                </c:pt>
                <c:pt idx="37">
                  <c:v>0</c:v>
                </c:pt>
              </c:numCache>
            </c:numRef>
          </c:val>
          <c:extLst>
            <c:ext xmlns:c16="http://schemas.microsoft.com/office/drawing/2014/chart" uri="{C3380CC4-5D6E-409C-BE32-E72D297353CC}">
              <c16:uniqueId val="{00000000-CE2A-4AF7-896C-8D46786CDBCE}"/>
            </c:ext>
          </c:extLst>
        </c:ser>
        <c:dLbls>
          <c:showLegendKey val="0"/>
          <c:showVal val="0"/>
          <c:showCatName val="0"/>
          <c:showSerName val="0"/>
          <c:showPercent val="0"/>
          <c:showBubbleSize val="0"/>
        </c:dLbls>
        <c:gapWidth val="219"/>
        <c:overlap val="-27"/>
        <c:axId val="1206233503"/>
        <c:axId val="1"/>
      </c:barChart>
      <c:catAx>
        <c:axId val="120623350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tr-TR"/>
          </a:p>
        </c:txPr>
        <c:crossAx val="1"/>
        <c:crosses val="autoZero"/>
        <c:auto val="1"/>
        <c:lblAlgn val="ctr"/>
        <c:lblOffset val="100"/>
        <c:noMultiLvlLbl val="0"/>
      </c:catAx>
      <c:valAx>
        <c:axId val="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ln w="9525">
            <a:noFill/>
          </a:ln>
        </c:spPr>
        <c:txPr>
          <a:bodyPr rot="0" vert="horz"/>
          <a:lstStyle/>
          <a:p>
            <a:pPr>
              <a:defRPr sz="900" b="0" i="0" u="none" strike="noStrike" baseline="0">
                <a:solidFill>
                  <a:srgbClr val="333333"/>
                </a:solidFill>
                <a:latin typeface="Calibri"/>
                <a:ea typeface="Calibri"/>
                <a:cs typeface="Calibri"/>
              </a:defRPr>
            </a:pPr>
            <a:endParaRPr lang="tr-TR"/>
          </a:p>
        </c:txPr>
        <c:crossAx val="1206233503"/>
        <c:crosses val="autoZero"/>
        <c:crossBetween val="between"/>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0" i="0" u="none" strike="noStrike" baseline="0">
          <a:solidFill>
            <a:srgbClr val="000000"/>
          </a:solidFill>
          <a:latin typeface="Calibri"/>
          <a:ea typeface="Calibri"/>
          <a:cs typeface="Calibri"/>
        </a:defRPr>
      </a:pPr>
      <a:endParaRPr lang="tr-TR"/>
    </a:p>
  </c:txPr>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w="25400">
          <a:noFill/>
        </a:ln>
      </c:spPr>
      <c:txPr>
        <a:bodyPr/>
        <a:lstStyle/>
        <a:p>
          <a:pPr>
            <a:defRPr sz="1400" b="0" i="0" u="none" strike="noStrike" baseline="0">
              <a:solidFill>
                <a:srgbClr val="333333"/>
              </a:solidFill>
              <a:latin typeface="Calibri"/>
              <a:ea typeface="Calibri"/>
              <a:cs typeface="Calibri"/>
            </a:defRPr>
          </a:pPr>
          <a:endParaRPr lang="tr-TR"/>
        </a:p>
      </c:txPr>
    </c:title>
    <c:autoTitleDeleted val="0"/>
    <c:plotArea>
      <c:layout/>
      <c:barChart>
        <c:barDir val="col"/>
        <c:grouping val="clustered"/>
        <c:varyColors val="0"/>
        <c:ser>
          <c:idx val="0"/>
          <c:order val="0"/>
          <c:tx>
            <c:strRef>
              <c:f>Sayfa1!$AK$1:$AK$3</c:f>
              <c:strCache>
                <c:ptCount val="3"/>
                <c:pt idx="0">
                  <c:v>KADASTRO GÜNCELLEME ALANINI GÖSTERİR BİRİMLERE AİT DEĞERLENDİRME ÇİZELGESİ (BRD-TFN)</c:v>
                </c:pt>
                <c:pt idx="1">
                  <c:v>
BELİRTİLMEK
İSTENEN DİĞER
HUSUSLAR</c:v>
                </c:pt>
                <c:pt idx="2">
                  <c:v>İMAR</c:v>
                </c:pt>
              </c:strCache>
            </c:strRef>
          </c:tx>
          <c:spPr>
            <a:solidFill>
              <a:srgbClr val="4F81BD"/>
            </a:solidFill>
            <a:ln w="25400">
              <a:noFill/>
            </a:ln>
          </c:spPr>
          <c:invertIfNegative val="0"/>
          <c:cat>
            <c:multiLvlStrRef>
              <c:f>Sayfa1!$A$4:$AJ$42</c:f>
              <c:multiLvlStrCache>
                <c:ptCount val="39"/>
                <c:lvl>
                  <c:pt idx="0">
                    <c:v>DEVAM EDEN
İMAR UYGULAMASI</c:v>
                  </c:pt>
                  <c:pt idx="1">
                    <c:v>(V/Y)</c:v>
                  </c:pt>
                  <c:pt idx="2">
                    <c:v>36</c:v>
                  </c:pt>
                  <c:pt idx="3">
                    <c:v>Y</c:v>
                  </c:pt>
                  <c:pt idx="4">
                    <c:v>Y</c:v>
                  </c:pt>
                  <c:pt idx="5">
                    <c:v>Y</c:v>
                  </c:pt>
                  <c:pt idx="6">
                    <c:v>Y</c:v>
                  </c:pt>
                  <c:pt idx="7">
                    <c:v>Y</c:v>
                  </c:pt>
                  <c:pt idx="8">
                    <c:v>Y</c:v>
                  </c:pt>
                  <c:pt idx="9">
                    <c:v>Y</c:v>
                  </c:pt>
                  <c:pt idx="10">
                    <c:v>Y</c:v>
                  </c:pt>
                  <c:pt idx="11">
                    <c:v>Y</c:v>
                  </c:pt>
                  <c:pt idx="12">
                    <c:v>Y</c:v>
                  </c:pt>
                  <c:pt idx="13">
                    <c:v>Y</c:v>
                  </c:pt>
                  <c:pt idx="14">
                    <c:v>Y</c:v>
                  </c:pt>
                  <c:pt idx="15">
                    <c:v>Y</c:v>
                  </c:pt>
                  <c:pt idx="16">
                    <c:v>Y</c:v>
                  </c:pt>
                  <c:pt idx="17">
                    <c:v>Y</c:v>
                  </c:pt>
                  <c:pt idx="18">
                    <c:v>Y</c:v>
                  </c:pt>
                  <c:pt idx="19">
                    <c:v>Y</c:v>
                  </c:pt>
                  <c:pt idx="20">
                    <c:v>Y</c:v>
                  </c:pt>
                  <c:pt idx="21">
                    <c:v>Y</c:v>
                  </c:pt>
                  <c:pt idx="22">
                    <c:v>Y</c:v>
                  </c:pt>
                  <c:pt idx="23">
                    <c:v>Y</c:v>
                  </c:pt>
                  <c:pt idx="24">
                    <c:v>Y</c:v>
                  </c:pt>
                  <c:pt idx="25">
                    <c:v>Y</c:v>
                  </c:pt>
                  <c:pt idx="26">
                    <c:v>Y</c:v>
                  </c:pt>
                  <c:pt idx="27">
                    <c:v>Y</c:v>
                  </c:pt>
                  <c:pt idx="28">
                    <c:v>Y</c:v>
                  </c:pt>
                  <c:pt idx="29">
                    <c:v>Y</c:v>
                  </c:pt>
                  <c:pt idx="30">
                    <c:v>Y</c:v>
                  </c:pt>
                  <c:pt idx="31">
                    <c:v>Y</c:v>
                  </c:pt>
                  <c:pt idx="32">
                    <c:v>Y</c:v>
                  </c:pt>
                  <c:pt idx="33">
                    <c:v>Y</c:v>
                  </c:pt>
                  <c:pt idx="34">
                    <c:v>Y</c:v>
                  </c:pt>
                  <c:pt idx="35">
                    <c:v>Y</c:v>
                  </c:pt>
                  <c:pt idx="36">
                    <c:v>Y</c:v>
                  </c:pt>
                  <c:pt idx="37">
                    <c:v>Y</c:v>
                  </c:pt>
                </c:lvl>
                <c:lvl>
                  <c:pt idx="0">
                    <c:v>İMAR PLANI
 UYGULANDI MI ?</c:v>
                  </c:pt>
                  <c:pt idx="1">
                    <c:v>(E/H)</c:v>
                  </c:pt>
                  <c:pt idx="2">
                    <c:v>35</c:v>
                  </c:pt>
                  <c:pt idx="3">
                    <c:v>H</c:v>
                  </c:pt>
                  <c:pt idx="4">
                    <c:v>H</c:v>
                  </c:pt>
                  <c:pt idx="5">
                    <c:v>H</c:v>
                  </c:pt>
                  <c:pt idx="6">
                    <c:v>H</c:v>
                  </c:pt>
                  <c:pt idx="7">
                    <c:v>H</c:v>
                  </c:pt>
                  <c:pt idx="8">
                    <c:v>H</c:v>
                  </c:pt>
                  <c:pt idx="9">
                    <c:v>H</c:v>
                  </c:pt>
                  <c:pt idx="10">
                    <c:v>H</c:v>
                  </c:pt>
                  <c:pt idx="11">
                    <c:v>E</c:v>
                  </c:pt>
                  <c:pt idx="12">
                    <c:v>E</c:v>
                  </c:pt>
                  <c:pt idx="13">
                    <c:v>E</c:v>
                  </c:pt>
                  <c:pt idx="14">
                    <c:v>E</c:v>
                  </c:pt>
                  <c:pt idx="15">
                    <c:v>H</c:v>
                  </c:pt>
                  <c:pt idx="16">
                    <c:v>H</c:v>
                  </c:pt>
                  <c:pt idx="17">
                    <c:v>H</c:v>
                  </c:pt>
                  <c:pt idx="18">
                    <c:v>H</c:v>
                  </c:pt>
                  <c:pt idx="19">
                    <c:v>H</c:v>
                  </c:pt>
                  <c:pt idx="20">
                    <c:v>E</c:v>
                  </c:pt>
                  <c:pt idx="21">
                    <c:v>H</c:v>
                  </c:pt>
                  <c:pt idx="22">
                    <c:v>H</c:v>
                  </c:pt>
                  <c:pt idx="23">
                    <c:v>H</c:v>
                  </c:pt>
                  <c:pt idx="24">
                    <c:v>H</c:v>
                  </c:pt>
                  <c:pt idx="25">
                    <c:v>H</c:v>
                  </c:pt>
                  <c:pt idx="26">
                    <c:v>H</c:v>
                  </c:pt>
                  <c:pt idx="27">
                    <c:v>H</c:v>
                  </c:pt>
                  <c:pt idx="28">
                    <c:v>H</c:v>
                  </c:pt>
                  <c:pt idx="29">
                    <c:v>H</c:v>
                  </c:pt>
                  <c:pt idx="30">
                    <c:v>H</c:v>
                  </c:pt>
                  <c:pt idx="31">
                    <c:v>H</c:v>
                  </c:pt>
                  <c:pt idx="32">
                    <c:v>H</c:v>
                  </c:pt>
                  <c:pt idx="33">
                    <c:v>H</c:v>
                  </c:pt>
                  <c:pt idx="34">
                    <c:v>H</c:v>
                  </c:pt>
                  <c:pt idx="35">
                    <c:v>H</c:v>
                  </c:pt>
                  <c:pt idx="36">
                    <c:v>H</c:v>
                  </c:pt>
                  <c:pt idx="37">
                    <c:v>H</c:v>
                  </c:pt>
                </c:lvl>
                <c:lvl>
                  <c:pt idx="0">
                    <c:v>İMAR PLANI</c:v>
                  </c:pt>
                  <c:pt idx="1">
                    <c:v>(V/Y)</c:v>
                  </c:pt>
                  <c:pt idx="2">
                    <c:v>34</c:v>
                  </c:pt>
                  <c:pt idx="3">
                    <c:v>V</c:v>
                  </c:pt>
                  <c:pt idx="4">
                    <c:v>V</c:v>
                  </c:pt>
                  <c:pt idx="5">
                    <c:v>V</c:v>
                  </c:pt>
                  <c:pt idx="6">
                    <c:v>V</c:v>
                  </c:pt>
                  <c:pt idx="7">
                    <c:v>V</c:v>
                  </c:pt>
                  <c:pt idx="8">
                    <c:v>Y</c:v>
                  </c:pt>
                  <c:pt idx="9">
                    <c:v>Y</c:v>
                  </c:pt>
                  <c:pt idx="10">
                    <c:v>V</c:v>
                  </c:pt>
                  <c:pt idx="11">
                    <c:v>V</c:v>
                  </c:pt>
                  <c:pt idx="12">
                    <c:v>V</c:v>
                  </c:pt>
                  <c:pt idx="13">
                    <c:v>V</c:v>
                  </c:pt>
                  <c:pt idx="14">
                    <c:v>V</c:v>
                  </c:pt>
                  <c:pt idx="15">
                    <c:v>Y</c:v>
                  </c:pt>
                  <c:pt idx="16">
                    <c:v>Y</c:v>
                  </c:pt>
                  <c:pt idx="17">
                    <c:v>V</c:v>
                  </c:pt>
                  <c:pt idx="18">
                    <c:v>V</c:v>
                  </c:pt>
                  <c:pt idx="19">
                    <c:v>Y</c:v>
                  </c:pt>
                  <c:pt idx="20">
                    <c:v>V</c:v>
                  </c:pt>
                  <c:pt idx="21">
                    <c:v>Y</c:v>
                  </c:pt>
                  <c:pt idx="22">
                    <c:v>Y</c:v>
                  </c:pt>
                  <c:pt idx="23">
                    <c:v>Y</c:v>
                  </c:pt>
                  <c:pt idx="24">
                    <c:v>Y</c:v>
                  </c:pt>
                  <c:pt idx="25">
                    <c:v>Y</c:v>
                  </c:pt>
                  <c:pt idx="26">
                    <c:v>Y</c:v>
                  </c:pt>
                  <c:pt idx="27">
                    <c:v>Y</c:v>
                  </c:pt>
                  <c:pt idx="28">
                    <c:v>Y</c:v>
                  </c:pt>
                  <c:pt idx="29">
                    <c:v>Y</c:v>
                  </c:pt>
                  <c:pt idx="30">
                    <c:v>Y</c:v>
                  </c:pt>
                  <c:pt idx="31">
                    <c:v>Y</c:v>
                  </c:pt>
                  <c:pt idx="32">
                    <c:v>Y</c:v>
                  </c:pt>
                  <c:pt idx="33">
                    <c:v>Y</c:v>
                  </c:pt>
                  <c:pt idx="34">
                    <c:v>Y</c:v>
                  </c:pt>
                  <c:pt idx="35">
                    <c:v>Y</c:v>
                  </c:pt>
                  <c:pt idx="36">
                    <c:v>Y</c:v>
                  </c:pt>
                  <c:pt idx="37">
                    <c:v>Y</c:v>
                  </c:pt>
                </c:lvl>
                <c:lvl>
                  <c:pt idx="0">
                    <c:v>ALTLIK  TÜRÜ</c:v>
                  </c:pt>
                  <c:pt idx="2">
                    <c:v>33</c:v>
                  </c:pt>
                  <c:pt idx="3">
                    <c:v>Astrolon</c:v>
                  </c:pt>
                  <c:pt idx="4">
                    <c:v>Astrolon</c:v>
                  </c:pt>
                  <c:pt idx="5">
                    <c:v>Astrolon</c:v>
                  </c:pt>
                  <c:pt idx="6">
                    <c:v>Astrolon</c:v>
                  </c:pt>
                  <c:pt idx="7">
                    <c:v>Astrolon</c:v>
                  </c:pt>
                  <c:pt idx="8">
                    <c:v>Astrolon</c:v>
                  </c:pt>
                  <c:pt idx="9">
                    <c:v>Astrolon</c:v>
                  </c:pt>
                  <c:pt idx="10">
                    <c:v>Astrolon</c:v>
                  </c:pt>
                  <c:pt idx="11">
                    <c:v>Astrolon</c:v>
                  </c:pt>
                  <c:pt idx="12">
                    <c:v>Astrolon</c:v>
                  </c:pt>
                  <c:pt idx="13">
                    <c:v>Astrolon</c:v>
                  </c:pt>
                  <c:pt idx="14">
                    <c:v>Astrolon</c:v>
                  </c:pt>
                  <c:pt idx="15">
                    <c:v>Astrolon</c:v>
                  </c:pt>
                  <c:pt idx="16">
                    <c:v>Astrolon</c:v>
                  </c:pt>
                  <c:pt idx="17">
                    <c:v>Astrolon</c:v>
                  </c:pt>
                  <c:pt idx="18">
                    <c:v>Astrolon</c:v>
                  </c:pt>
                  <c:pt idx="19">
                    <c:v>Astrolon</c:v>
                  </c:pt>
                  <c:pt idx="20">
                    <c:v>Astrolon</c:v>
                  </c:pt>
                  <c:pt idx="21">
                    <c:v>Astrolon</c:v>
                  </c:pt>
                  <c:pt idx="22">
                    <c:v>Kağıt/Astrolon</c:v>
                  </c:pt>
                  <c:pt idx="23">
                    <c:v>Astrolon</c:v>
                  </c:pt>
                  <c:pt idx="24">
                    <c:v>Astrolon</c:v>
                  </c:pt>
                  <c:pt idx="25">
                    <c:v>Astrolon</c:v>
                  </c:pt>
                  <c:pt idx="26">
                    <c:v>Astrolon</c:v>
                  </c:pt>
                  <c:pt idx="27">
                    <c:v>Astrolon</c:v>
                  </c:pt>
                  <c:pt idx="28">
                    <c:v>Astrolon</c:v>
                  </c:pt>
                  <c:pt idx="29">
                    <c:v>Astrolon</c:v>
                  </c:pt>
                  <c:pt idx="30">
                    <c:v>Astrolon</c:v>
                  </c:pt>
                  <c:pt idx="31">
                    <c:v>Astrolon</c:v>
                  </c:pt>
                  <c:pt idx="32">
                    <c:v>Astrolon</c:v>
                  </c:pt>
                  <c:pt idx="33">
                    <c:v>Astrolon</c:v>
                  </c:pt>
                  <c:pt idx="34">
                    <c:v>Astrolon</c:v>
                  </c:pt>
                  <c:pt idx="35">
                    <c:v>Astrolon</c:v>
                  </c:pt>
                  <c:pt idx="36">
                    <c:v>Astrolon</c:v>
                  </c:pt>
                  <c:pt idx="37">
                    <c:v>Astrolon</c:v>
                  </c:pt>
                </c:lvl>
                <c:lvl>
                  <c:pt idx="0">
                    <c:v>ÇİZGİSEL / SAYISAL</c:v>
                  </c:pt>
                  <c:pt idx="2">
                    <c:v>32</c:v>
                  </c:pt>
                  <c:pt idx="3">
                    <c:v>Çizgisel</c:v>
                  </c:pt>
                  <c:pt idx="4">
                    <c:v>Çizgisel</c:v>
                  </c:pt>
                  <c:pt idx="5">
                    <c:v>Çizgisel</c:v>
                  </c:pt>
                  <c:pt idx="6">
                    <c:v>Çizgisel</c:v>
                  </c:pt>
                  <c:pt idx="7">
                    <c:v>Çizgisel</c:v>
                  </c:pt>
                  <c:pt idx="8">
                    <c:v>Çizgisel</c:v>
                  </c:pt>
                  <c:pt idx="9">
                    <c:v>Çizgisel</c:v>
                  </c:pt>
                  <c:pt idx="10">
                    <c:v>Çizgisel</c:v>
                  </c:pt>
                  <c:pt idx="11">
                    <c:v>Çizgisel</c:v>
                  </c:pt>
                  <c:pt idx="12">
                    <c:v>Çizgisel</c:v>
                  </c:pt>
                  <c:pt idx="13">
                    <c:v>Çizgisel</c:v>
                  </c:pt>
                  <c:pt idx="14">
                    <c:v>Çizgisel</c:v>
                  </c:pt>
                  <c:pt idx="15">
                    <c:v>Çizgisel</c:v>
                  </c:pt>
                  <c:pt idx="16">
                    <c:v>Çizgisel</c:v>
                  </c:pt>
                  <c:pt idx="17">
                    <c:v>Çizgisel</c:v>
                  </c:pt>
                  <c:pt idx="18">
                    <c:v>Çizgisel</c:v>
                  </c:pt>
                  <c:pt idx="19">
                    <c:v>Çizgisel</c:v>
                  </c:pt>
                  <c:pt idx="20">
                    <c:v>Çizgisel</c:v>
                  </c:pt>
                  <c:pt idx="21">
                    <c:v>Çizgisel</c:v>
                  </c:pt>
                  <c:pt idx="22">
                    <c:v>Çizgisel</c:v>
                  </c:pt>
                  <c:pt idx="23">
                    <c:v>Çizgisel</c:v>
                  </c:pt>
                  <c:pt idx="24">
                    <c:v>Çizgisel</c:v>
                  </c:pt>
                  <c:pt idx="25">
                    <c:v>Çizgisel</c:v>
                  </c:pt>
                  <c:pt idx="26">
                    <c:v>Çizgisel</c:v>
                  </c:pt>
                  <c:pt idx="27">
                    <c:v>Çizgisel</c:v>
                  </c:pt>
                  <c:pt idx="28">
                    <c:v>Çizgisel</c:v>
                  </c:pt>
                  <c:pt idx="29">
                    <c:v>Çizgisel</c:v>
                  </c:pt>
                  <c:pt idx="30">
                    <c:v>Çizgisel</c:v>
                  </c:pt>
                  <c:pt idx="31">
                    <c:v>Çizgisel</c:v>
                  </c:pt>
                  <c:pt idx="32">
                    <c:v>Çizgisel</c:v>
                  </c:pt>
                  <c:pt idx="33">
                    <c:v>Çizgisel</c:v>
                  </c:pt>
                  <c:pt idx="34">
                    <c:v>Çizgisel</c:v>
                  </c:pt>
                  <c:pt idx="35">
                    <c:v>Çizgisel</c:v>
                  </c:pt>
                  <c:pt idx="36">
                    <c:v>Çizgisel</c:v>
                  </c:pt>
                  <c:pt idx="37">
                    <c:v>Çizgisel</c:v>
                  </c:pt>
                </c:lvl>
                <c:lvl>
                  <c:pt idx="0">
                    <c:v>ADEDİ</c:v>
                  </c:pt>
                  <c:pt idx="2">
                    <c:v>31</c:v>
                  </c:pt>
                  <c:pt idx="3">
                    <c:v>31</c:v>
                  </c:pt>
                  <c:pt idx="4">
                    <c:v>20</c:v>
                  </c:pt>
                  <c:pt idx="5">
                    <c:v>8</c:v>
                  </c:pt>
                  <c:pt idx="6">
                    <c:v>40</c:v>
                  </c:pt>
                  <c:pt idx="7">
                    <c:v>36</c:v>
                  </c:pt>
                  <c:pt idx="8">
                    <c:v>26</c:v>
                  </c:pt>
                  <c:pt idx="9">
                    <c:v>28</c:v>
                  </c:pt>
                  <c:pt idx="10">
                    <c:v>10</c:v>
                  </c:pt>
                  <c:pt idx="11">
                    <c:v>70</c:v>
                  </c:pt>
                  <c:pt idx="12">
                    <c:v>70</c:v>
                  </c:pt>
                  <c:pt idx="13">
                    <c:v>70</c:v>
                  </c:pt>
                  <c:pt idx="14">
                    <c:v>70</c:v>
                  </c:pt>
                  <c:pt idx="15">
                    <c:v>8</c:v>
                  </c:pt>
                  <c:pt idx="16">
                    <c:v>23</c:v>
                  </c:pt>
                  <c:pt idx="17">
                    <c:v>12</c:v>
                  </c:pt>
                  <c:pt idx="18">
                    <c:v>7</c:v>
                  </c:pt>
                  <c:pt idx="19">
                    <c:v>7</c:v>
                  </c:pt>
                  <c:pt idx="20">
                    <c:v>67</c:v>
                  </c:pt>
                  <c:pt idx="21">
                    <c:v>164</c:v>
                  </c:pt>
                  <c:pt idx="22">
                    <c:v>34</c:v>
                  </c:pt>
                  <c:pt idx="23">
                    <c:v>10</c:v>
                  </c:pt>
                  <c:pt idx="24">
                    <c:v>15</c:v>
                  </c:pt>
                  <c:pt idx="25">
                    <c:v>30</c:v>
                  </c:pt>
                  <c:pt idx="26">
                    <c:v>10</c:v>
                  </c:pt>
                  <c:pt idx="27">
                    <c:v>7</c:v>
                  </c:pt>
                  <c:pt idx="28">
                    <c:v>19</c:v>
                  </c:pt>
                  <c:pt idx="29">
                    <c:v>5</c:v>
                  </c:pt>
                  <c:pt idx="30">
                    <c:v>29</c:v>
                  </c:pt>
                  <c:pt idx="31">
                    <c:v>14</c:v>
                  </c:pt>
                  <c:pt idx="32">
                    <c:v>18</c:v>
                  </c:pt>
                  <c:pt idx="33">
                    <c:v>32</c:v>
                  </c:pt>
                  <c:pt idx="34">
                    <c:v>8</c:v>
                  </c:pt>
                  <c:pt idx="35">
                    <c:v>19</c:v>
                  </c:pt>
                  <c:pt idx="36">
                    <c:v>6</c:v>
                  </c:pt>
                  <c:pt idx="37">
                    <c:v>7</c:v>
                  </c:pt>
                </c:lvl>
                <c:lvl>
                  <c:pt idx="2">
                    <c:v>30</c:v>
                  </c:pt>
                  <c:pt idx="3">
                    <c:v>0.25</c:v>
                  </c:pt>
                  <c:pt idx="4">
                    <c:v>0.16</c:v>
                  </c:pt>
                  <c:pt idx="5">
                    <c:v>0.17</c:v>
                  </c:pt>
                  <c:pt idx="6">
                    <c:v>0.1</c:v>
                  </c:pt>
                  <c:pt idx="7">
                    <c:v>0.37</c:v>
                  </c:pt>
                  <c:pt idx="8">
                    <c:v>0.1</c:v>
                  </c:pt>
                  <c:pt idx="9">
                    <c:v>0.08</c:v>
                  </c:pt>
                  <c:pt idx="10">
                    <c:v>0.16</c:v>
                  </c:pt>
                  <c:pt idx="11">
                    <c:v>0.15</c:v>
                  </c:pt>
                  <c:pt idx="12">
                    <c:v>0.15</c:v>
                  </c:pt>
                  <c:pt idx="13">
                    <c:v>0.15</c:v>
                  </c:pt>
                  <c:pt idx="14">
                    <c:v>0.15</c:v>
                  </c:pt>
                  <c:pt idx="15">
                    <c:v>0.15</c:v>
                  </c:pt>
                  <c:pt idx="16">
                    <c:v>0.12</c:v>
                  </c:pt>
                  <c:pt idx="17">
                    <c:v>0.05</c:v>
                  </c:pt>
                  <c:pt idx="18">
                    <c:v>0.07</c:v>
                  </c:pt>
                  <c:pt idx="19">
                    <c:v>0.06</c:v>
                  </c:pt>
                  <c:pt idx="20">
                    <c:v>0.08</c:v>
                  </c:pt>
                  <c:pt idx="21">
                    <c:v>0.01</c:v>
                  </c:pt>
                  <c:pt idx="22">
                    <c:v>0.09</c:v>
                  </c:pt>
                  <c:pt idx="23">
                    <c:v>0.08</c:v>
                  </c:pt>
                  <c:pt idx="24">
                    <c:v>0.08</c:v>
                  </c:pt>
                  <c:pt idx="25">
                    <c:v>0.06</c:v>
                  </c:pt>
                  <c:pt idx="26">
                    <c:v>0.1</c:v>
                  </c:pt>
                  <c:pt idx="27">
                    <c:v>0.07</c:v>
                  </c:pt>
                  <c:pt idx="28">
                    <c:v>0.22605364</c:v>
                  </c:pt>
                  <c:pt idx="29">
                    <c:v>0.115136876</c:v>
                  </c:pt>
                  <c:pt idx="30">
                    <c:v>0.07331572</c:v>
                  </c:pt>
                  <c:pt idx="31">
                    <c:v>0.275590551</c:v>
                  </c:pt>
                  <c:pt idx="32">
                    <c:v>0.05</c:v>
                  </c:pt>
                  <c:pt idx="33">
                    <c:v>0.17</c:v>
                  </c:pt>
                  <c:pt idx="34">
                    <c:v>0.03</c:v>
                  </c:pt>
                  <c:pt idx="35">
                    <c:v>0.05</c:v>
                  </c:pt>
                  <c:pt idx="36">
                    <c:v>0.06</c:v>
                  </c:pt>
                  <c:pt idx="37">
                    <c:v>0.06</c:v>
                  </c:pt>
                  <c:pt idx="38">
                    <c:v>412</c:v>
                  </c:pt>
                </c:lvl>
                <c:lvl>
                  <c:pt idx="2">
                    <c:v>29</c:v>
                  </c:pt>
                  <c:pt idx="3">
                    <c:v>3402</c:v>
                  </c:pt>
                  <c:pt idx="4">
                    <c:v>3402</c:v>
                  </c:pt>
                  <c:pt idx="5">
                    <c:v>3402</c:v>
                  </c:pt>
                  <c:pt idx="6">
                    <c:v>3402</c:v>
                  </c:pt>
                  <c:pt idx="7">
                    <c:v>766</c:v>
                  </c:pt>
                  <c:pt idx="8">
                    <c:v>3402</c:v>
                  </c:pt>
                  <c:pt idx="9">
                    <c:v>3402</c:v>
                  </c:pt>
                  <c:pt idx="10">
                    <c:v>3402</c:v>
                  </c:pt>
                  <c:pt idx="11">
                    <c:v>766</c:v>
                  </c:pt>
                  <c:pt idx="12">
                    <c:v>766</c:v>
                  </c:pt>
                  <c:pt idx="13">
                    <c:v>766</c:v>
                  </c:pt>
                  <c:pt idx="14">
                    <c:v>766</c:v>
                  </c:pt>
                  <c:pt idx="15">
                    <c:v>3402</c:v>
                  </c:pt>
                  <c:pt idx="16">
                    <c:v>3402</c:v>
                  </c:pt>
                  <c:pt idx="17">
                    <c:v>766</c:v>
                  </c:pt>
                  <c:pt idx="18">
                    <c:v>766</c:v>
                  </c:pt>
                  <c:pt idx="19">
                    <c:v>766</c:v>
                  </c:pt>
                  <c:pt idx="20">
                    <c:v>766</c:v>
                  </c:pt>
                  <c:pt idx="21">
                    <c:v>766</c:v>
                  </c:pt>
                  <c:pt idx="22">
                    <c:v>766</c:v>
                  </c:pt>
                  <c:pt idx="23">
                    <c:v>766</c:v>
                  </c:pt>
                  <c:pt idx="24">
                    <c:v>766</c:v>
                  </c:pt>
                  <c:pt idx="25">
                    <c:v>766</c:v>
                  </c:pt>
                  <c:pt idx="26">
                    <c:v>766</c:v>
                  </c:pt>
                  <c:pt idx="27">
                    <c:v>766</c:v>
                  </c:pt>
                  <c:pt idx="28">
                    <c:v>766</c:v>
                  </c:pt>
                  <c:pt idx="29">
                    <c:v>766</c:v>
                  </c:pt>
                  <c:pt idx="30">
                    <c:v>766</c:v>
                  </c:pt>
                  <c:pt idx="31">
                    <c:v>766</c:v>
                  </c:pt>
                  <c:pt idx="32">
                    <c:v>3402</c:v>
                  </c:pt>
                  <c:pt idx="33">
                    <c:v>766</c:v>
                  </c:pt>
                  <c:pt idx="34">
                    <c:v>766</c:v>
                  </c:pt>
                  <c:pt idx="35">
                    <c:v>766</c:v>
                  </c:pt>
                  <c:pt idx="36">
                    <c:v>766</c:v>
                  </c:pt>
                  <c:pt idx="37">
                    <c:v>766</c:v>
                  </c:pt>
                </c:lvl>
                <c:lvl>
                  <c:pt idx="2">
                    <c:v>28</c:v>
                  </c:pt>
                  <c:pt idx="3">
                    <c:v>ED-50</c:v>
                  </c:pt>
                  <c:pt idx="4">
                    <c:v>ED-50</c:v>
                  </c:pt>
                  <c:pt idx="5">
                    <c:v>ED-50</c:v>
                  </c:pt>
                  <c:pt idx="6">
                    <c:v>ED-50</c:v>
                  </c:pt>
                  <c:pt idx="7">
                    <c:v>ED-50</c:v>
                  </c:pt>
                  <c:pt idx="8">
                    <c:v>ED-50</c:v>
                  </c:pt>
                  <c:pt idx="9">
                    <c:v>ED-50</c:v>
                  </c:pt>
                  <c:pt idx="10">
                    <c:v>ED-50</c:v>
                  </c:pt>
                  <c:pt idx="11">
                    <c:v>MEVZİİ</c:v>
                  </c:pt>
                  <c:pt idx="12">
                    <c:v>MEVZİİ</c:v>
                  </c:pt>
                  <c:pt idx="13">
                    <c:v>MEVZİİ</c:v>
                  </c:pt>
                  <c:pt idx="14">
                    <c:v>MEVZİİ</c:v>
                  </c:pt>
                  <c:pt idx="15">
                    <c:v>ED-50</c:v>
                  </c:pt>
                  <c:pt idx="16">
                    <c:v>ED-50</c:v>
                  </c:pt>
                  <c:pt idx="17">
                    <c:v>ED-50</c:v>
                  </c:pt>
                  <c:pt idx="18">
                    <c:v>ED-50</c:v>
                  </c:pt>
                  <c:pt idx="19">
                    <c:v>ED-50</c:v>
                  </c:pt>
                  <c:pt idx="20">
                    <c:v>ED-50</c:v>
                  </c:pt>
                  <c:pt idx="21">
                    <c:v>ED-50,MEVZİ</c:v>
                  </c:pt>
                  <c:pt idx="22">
                    <c:v>ED-50</c:v>
                  </c:pt>
                  <c:pt idx="23">
                    <c:v>ED-50</c:v>
                  </c:pt>
                  <c:pt idx="24">
                    <c:v>ED-50</c:v>
                  </c:pt>
                  <c:pt idx="25">
                    <c:v>ED-50</c:v>
                  </c:pt>
                  <c:pt idx="26">
                    <c:v>ED-50</c:v>
                  </c:pt>
                  <c:pt idx="27">
                    <c:v>ED-50</c:v>
                  </c:pt>
                  <c:pt idx="28">
                    <c:v>ED-50</c:v>
                  </c:pt>
                  <c:pt idx="29">
                    <c:v>ED-50</c:v>
                  </c:pt>
                  <c:pt idx="30">
                    <c:v>ED-50-MEVZİİ</c:v>
                  </c:pt>
                  <c:pt idx="31">
                    <c:v>ED-50</c:v>
                  </c:pt>
                  <c:pt idx="32">
                    <c:v>ED-50-MEVZİİ</c:v>
                  </c:pt>
                  <c:pt idx="33">
                    <c:v>ED-50</c:v>
                  </c:pt>
                  <c:pt idx="34">
                    <c:v>ED-50-MEVZİİ</c:v>
                  </c:pt>
                  <c:pt idx="35">
                    <c:v>ED-50</c:v>
                  </c:pt>
                  <c:pt idx="36">
                    <c:v>ED-50</c:v>
                  </c:pt>
                  <c:pt idx="37">
                    <c:v>ED-50</c:v>
                  </c:pt>
                </c:lvl>
                <c:lvl>
                  <c:pt idx="2">
                    <c:v>27</c:v>
                  </c:pt>
                  <c:pt idx="3">
                    <c:v>34570</c:v>
                  </c:pt>
                  <c:pt idx="4">
                    <c:v>33150</c:v>
                  </c:pt>
                  <c:pt idx="5">
                    <c:v>33968</c:v>
                  </c:pt>
                  <c:pt idx="6">
                    <c:v>34416</c:v>
                  </c:pt>
                  <c:pt idx="7">
                    <c:v>33323</c:v>
                  </c:pt>
                  <c:pt idx="8">
                    <c:v>35061</c:v>
                  </c:pt>
                  <c:pt idx="9">
                    <c:v>35166</c:v>
                  </c:pt>
                  <c:pt idx="10">
                    <c:v>33150</c:v>
                  </c:pt>
                  <c:pt idx="11">
                    <c:v>33328</c:v>
                  </c:pt>
                  <c:pt idx="12">
                    <c:v>33328</c:v>
                  </c:pt>
                  <c:pt idx="13">
                    <c:v>33328</c:v>
                  </c:pt>
                  <c:pt idx="14">
                    <c:v>33328</c:v>
                  </c:pt>
                  <c:pt idx="15">
                    <c:v>34201</c:v>
                  </c:pt>
                  <c:pt idx="16">
                    <c:v>34515</c:v>
                  </c:pt>
                  <c:pt idx="17">
                    <c:v>30490</c:v>
                  </c:pt>
                  <c:pt idx="18">
                    <c:v>27484</c:v>
                  </c:pt>
                  <c:pt idx="19">
                    <c:v>31063</c:v>
                  </c:pt>
                  <c:pt idx="20">
                    <c:v>32232</c:v>
                  </c:pt>
                  <c:pt idx="21">
                    <c:v>27547</c:v>
                  </c:pt>
                  <c:pt idx="22">
                    <c:v>24836</c:v>
                  </c:pt>
                  <c:pt idx="23">
                    <c:v>27614</c:v>
                  </c:pt>
                  <c:pt idx="24">
                    <c:v>27606</c:v>
                  </c:pt>
                  <c:pt idx="25">
                    <c:v>26318</c:v>
                  </c:pt>
                  <c:pt idx="26">
                    <c:v>23851</c:v>
                  </c:pt>
                  <c:pt idx="27">
                    <c:v>27416</c:v>
                  </c:pt>
                  <c:pt idx="28">
                    <c:v>26025</c:v>
                  </c:pt>
                  <c:pt idx="29">
                    <c:v>27637</c:v>
                  </c:pt>
                  <c:pt idx="30">
                    <c:v>22411</c:v>
                  </c:pt>
                  <c:pt idx="31">
                    <c:v>26480</c:v>
                  </c:pt>
                  <c:pt idx="32">
                    <c:v>31600</c:v>
                  </c:pt>
                  <c:pt idx="33">
                    <c:v>27272</c:v>
                  </c:pt>
                  <c:pt idx="34">
                    <c:v>26373</c:v>
                  </c:pt>
                  <c:pt idx="35">
                    <c:v>28085</c:v>
                  </c:pt>
                  <c:pt idx="36">
                    <c:v>26572</c:v>
                  </c:pt>
                  <c:pt idx="37">
                    <c:v>26145</c:v>
                  </c:pt>
                </c:lvl>
                <c:lvl>
                  <c:pt idx="2">
                    <c:v>26</c:v>
                  </c:pt>
                  <c:pt idx="3">
                    <c:v>Klasik</c:v>
                  </c:pt>
                  <c:pt idx="4">
                    <c:v>Klasik</c:v>
                  </c:pt>
                  <c:pt idx="5">
                    <c:v>Klasik</c:v>
                  </c:pt>
                  <c:pt idx="6">
                    <c:v>Klasik</c:v>
                  </c:pt>
                  <c:pt idx="7">
                    <c:v>Klasik</c:v>
                  </c:pt>
                  <c:pt idx="8">
                    <c:v>Klasik</c:v>
                  </c:pt>
                  <c:pt idx="9">
                    <c:v>Klasik</c:v>
                  </c:pt>
                  <c:pt idx="10">
                    <c:v>Klasik</c:v>
                  </c:pt>
                  <c:pt idx="11">
                    <c:v>Klasik-
Lokal</c:v>
                  </c:pt>
                  <c:pt idx="12">
                    <c:v>Klasik-
Lokal</c:v>
                  </c:pt>
                  <c:pt idx="13">
                    <c:v>Klasik-
Lokal</c:v>
                  </c:pt>
                  <c:pt idx="14">
                    <c:v>Klasik-
Lokal</c:v>
                  </c:pt>
                  <c:pt idx="15">
                    <c:v>Klasik</c:v>
                  </c:pt>
                  <c:pt idx="16">
                    <c:v>Klasik</c:v>
                  </c:pt>
                  <c:pt idx="17">
                    <c:v>Klasik-Fotog.</c:v>
                  </c:pt>
                  <c:pt idx="18">
                    <c:v>Klasik</c:v>
                  </c:pt>
                  <c:pt idx="19">
                    <c:v>Klasik</c:v>
                  </c:pt>
                  <c:pt idx="20">
                    <c:v>Klasik</c:v>
                  </c:pt>
                  <c:pt idx="21">
                    <c:v>Klasik-Fotog-Say.</c:v>
                  </c:pt>
                  <c:pt idx="22">
                    <c:v>Klasik-Fotog.</c:v>
                  </c:pt>
                  <c:pt idx="23">
                    <c:v>Klasik-Fotogrametrik</c:v>
                  </c:pt>
                  <c:pt idx="24">
                    <c:v>Klasik-Fotogrametrik</c:v>
                  </c:pt>
                  <c:pt idx="25">
                    <c:v>Klasik-Fotogrametrik</c:v>
                  </c:pt>
                  <c:pt idx="26">
                    <c:v>Klasik-Fotogrametrik</c:v>
                  </c:pt>
                  <c:pt idx="27">
                    <c:v>Klasik-Fotogrametrik</c:v>
                  </c:pt>
                  <c:pt idx="28">
                    <c:v>Klasik-Fotogrametrik</c:v>
                  </c:pt>
                  <c:pt idx="29">
                    <c:v>Klasik-
Fotogrametrik</c:v>
                  </c:pt>
                  <c:pt idx="30">
                    <c:v>Klasik</c:v>
                  </c:pt>
                  <c:pt idx="31">
                    <c:v>Klasik-
Fotogrametrik</c:v>
                  </c:pt>
                  <c:pt idx="32">
                    <c:v>Klasik-
Fotogrametrik</c:v>
                  </c:pt>
                  <c:pt idx="33">
                    <c:v>Klasik-
Fotogrametrik</c:v>
                  </c:pt>
                  <c:pt idx="34">
                    <c:v>Klasik-
Fotogrametrik</c:v>
                  </c:pt>
                  <c:pt idx="35">
                    <c:v>Klasik-
Fotogrametrik</c:v>
                  </c:pt>
                  <c:pt idx="36">
                    <c:v>Klasik-
Fotogrametrik</c:v>
                  </c:pt>
                  <c:pt idx="37">
                    <c:v>Fotogrametrik</c:v>
                  </c:pt>
                </c:lvl>
                <c:lvl>
                  <c:pt idx="0">
                    <c:v>DIŞ/
KENAR
/İÇ</c:v>
                  </c:pt>
                  <c:pt idx="1">
                    <c:v>D/K/İ</c:v>
                  </c:pt>
                  <c:pt idx="2">
                    <c:v>25</c:v>
                  </c:pt>
                  <c:pt idx="3">
                    <c:v>K</c:v>
                  </c:pt>
                  <c:pt idx="4">
                    <c:v>K</c:v>
                  </c:pt>
                  <c:pt idx="5">
                    <c:v>K</c:v>
                  </c:pt>
                  <c:pt idx="6">
                    <c:v>K</c:v>
                  </c:pt>
                  <c:pt idx="7">
                    <c:v>K</c:v>
                  </c:pt>
                  <c:pt idx="8">
                    <c:v>İ</c:v>
                  </c:pt>
                  <c:pt idx="9">
                    <c:v>İ</c:v>
                  </c:pt>
                  <c:pt idx="10">
                    <c:v>K</c:v>
                  </c:pt>
                  <c:pt idx="11">
                    <c:v>K</c:v>
                  </c:pt>
                  <c:pt idx="12">
                    <c:v>K</c:v>
                  </c:pt>
                  <c:pt idx="13">
                    <c:v>K</c:v>
                  </c:pt>
                  <c:pt idx="14">
                    <c:v>K</c:v>
                  </c:pt>
                  <c:pt idx="15">
                    <c:v>K/İ</c:v>
                  </c:pt>
                  <c:pt idx="16">
                    <c:v>K</c:v>
                  </c:pt>
                  <c:pt idx="17">
                    <c:v>İ</c:v>
                  </c:pt>
                  <c:pt idx="18">
                    <c:v>İ</c:v>
                  </c:pt>
                  <c:pt idx="19">
                    <c:v>K</c:v>
                  </c:pt>
                  <c:pt idx="20">
                    <c:v>K</c:v>
                  </c:pt>
                  <c:pt idx="21">
                    <c:v>K</c:v>
                  </c:pt>
                  <c:pt idx="22">
                    <c:v>K/İ</c:v>
                  </c:pt>
                  <c:pt idx="23">
                    <c:v>K/İ</c:v>
                  </c:pt>
                  <c:pt idx="24">
                    <c:v>K</c:v>
                  </c:pt>
                  <c:pt idx="25">
                    <c:v>K/İ</c:v>
                  </c:pt>
                  <c:pt idx="26">
                    <c:v>K</c:v>
                  </c:pt>
                  <c:pt idx="27">
                    <c:v>K</c:v>
                  </c:pt>
                  <c:pt idx="28">
                    <c:v>K</c:v>
                  </c:pt>
                  <c:pt idx="29">
                    <c:v>K/İ</c:v>
                  </c:pt>
                  <c:pt idx="30">
                    <c:v>K</c:v>
                  </c:pt>
                  <c:pt idx="31">
                    <c:v>K</c:v>
                  </c:pt>
                  <c:pt idx="32">
                    <c:v>K</c:v>
                  </c:pt>
                  <c:pt idx="33">
                    <c:v>K</c:v>
                  </c:pt>
                  <c:pt idx="34">
                    <c:v>K</c:v>
                  </c:pt>
                  <c:pt idx="35">
                    <c:v>K</c:v>
                  </c:pt>
                  <c:pt idx="36">
                    <c:v>K</c:v>
                  </c:pt>
                  <c:pt idx="37">
                    <c:v>K</c:v>
                  </c:pt>
                </c:lvl>
                <c:lvl>
                  <c:pt idx="0">
                    <c:v>İHALEYE ÇIKILACAK
TOPLAM ALAN
(21-22+23)</c:v>
                  </c:pt>
                  <c:pt idx="1">
                    <c:v>DÖNÜM</c:v>
                  </c:pt>
                  <c:pt idx="2">
                    <c:v>24</c:v>
                  </c:pt>
                  <c:pt idx="3">
                    <c:v>8559</c:v>
                  </c:pt>
                  <c:pt idx="4">
                    <c:v>6163</c:v>
                  </c:pt>
                  <c:pt idx="5">
                    <c:v>1310</c:v>
                  </c:pt>
                  <c:pt idx="6">
                    <c:v>7414</c:v>
                  </c:pt>
                  <c:pt idx="7">
                    <c:v>9970</c:v>
                  </c:pt>
                  <c:pt idx="8">
                    <c:v>32677</c:v>
                  </c:pt>
                  <c:pt idx="9">
                    <c:v>21865</c:v>
                  </c:pt>
                  <c:pt idx="10">
                    <c:v>560</c:v>
                  </c:pt>
                  <c:pt idx="11">
                    <c:v>4806</c:v>
                  </c:pt>
                  <c:pt idx="12">
                    <c:v>773</c:v>
                  </c:pt>
                  <c:pt idx="13">
                    <c:v>1740</c:v>
                  </c:pt>
                  <c:pt idx="14">
                    <c:v>2130</c:v>
                  </c:pt>
                  <c:pt idx="15">
                    <c:v>5931</c:v>
                  </c:pt>
                  <c:pt idx="16">
                    <c:v>19908</c:v>
                  </c:pt>
                  <c:pt idx="17">
                    <c:v>2352</c:v>
                  </c:pt>
                  <c:pt idx="18">
                    <c:v>14352</c:v>
                  </c:pt>
                  <c:pt idx="19">
                    <c:v>8568</c:v>
                  </c:pt>
                  <c:pt idx="20">
                    <c:v>5582</c:v>
                  </c:pt>
                  <c:pt idx="21">
                    <c:v>18933</c:v>
                  </c:pt>
                  <c:pt idx="22">
                    <c:v>11169</c:v>
                  </c:pt>
                  <c:pt idx="23">
                    <c:v>8957</c:v>
                  </c:pt>
                  <c:pt idx="24">
                    <c:v>4592</c:v>
                  </c:pt>
                  <c:pt idx="25">
                    <c:v>2504</c:v>
                  </c:pt>
                  <c:pt idx="26">
                    <c:v>1939</c:v>
                  </c:pt>
                  <c:pt idx="27">
                    <c:v>5163</c:v>
                  </c:pt>
                  <c:pt idx="28">
                    <c:v>1568</c:v>
                  </c:pt>
                  <c:pt idx="29">
                    <c:v>4783</c:v>
                  </c:pt>
                  <c:pt idx="30">
                    <c:v>9954</c:v>
                  </c:pt>
                  <c:pt idx="31">
                    <c:v>231</c:v>
                  </c:pt>
                  <c:pt idx="32">
                    <c:v>6137</c:v>
                  </c:pt>
                  <c:pt idx="33">
                    <c:v>8644</c:v>
                  </c:pt>
                  <c:pt idx="34">
                    <c:v>10625</c:v>
                  </c:pt>
                  <c:pt idx="35">
                    <c:v>21489</c:v>
                  </c:pt>
                  <c:pt idx="36">
                    <c:v>5223</c:v>
                  </c:pt>
                  <c:pt idx="37">
                    <c:v>21036</c:v>
                  </c:pt>
                  <c:pt idx="38">
                    <c:v>297607</c:v>
                  </c:pt>
                </c:lvl>
                <c:lvl>
                  <c:pt idx="0">
                    <c:v>KADASTRO YÖNÜYLE 
İŞLEME TABİ KISMIN
 ALANI </c:v>
                  </c:pt>
                  <c:pt idx="1">
                    <c:v>DÖNÜM</c:v>
                  </c:pt>
                  <c:pt idx="2">
                    <c:v>23</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14</c:v>
                  </c:pt>
                  <c:pt idx="18">
                    <c:v>12</c:v>
                  </c:pt>
                  <c:pt idx="19">
                    <c:v>20</c:v>
                  </c:pt>
                  <c:pt idx="20">
                    <c:v>0</c:v>
                  </c:pt>
                  <c:pt idx="21">
                    <c:v>24</c:v>
                  </c:pt>
                  <c:pt idx="22">
                    <c:v>0</c:v>
                  </c:pt>
                  <c:pt idx="23">
                    <c:v>0</c:v>
                  </c:pt>
                  <c:pt idx="24">
                    <c:v>0</c:v>
                  </c:pt>
                  <c:pt idx="25">
                    <c:v>20</c:v>
                  </c:pt>
                  <c:pt idx="26">
                    <c:v>0</c:v>
                  </c:pt>
                  <c:pt idx="27">
                    <c:v>0</c:v>
                  </c:pt>
                  <c:pt idx="28">
                    <c:v>0</c:v>
                  </c:pt>
                  <c:pt idx="29">
                    <c:v>0</c:v>
                  </c:pt>
                  <c:pt idx="30">
                    <c:v>0</c:v>
                  </c:pt>
                  <c:pt idx="31">
                    <c:v>0</c:v>
                  </c:pt>
                  <c:pt idx="32">
                    <c:v>0</c:v>
                  </c:pt>
                  <c:pt idx="33">
                    <c:v>0</c:v>
                  </c:pt>
                  <c:pt idx="34">
                    <c:v>0</c:v>
                  </c:pt>
                  <c:pt idx="35">
                    <c:v>30</c:v>
                  </c:pt>
                  <c:pt idx="36">
                    <c:v>0</c:v>
                  </c:pt>
                  <c:pt idx="37">
                    <c:v>0</c:v>
                  </c:pt>
                  <c:pt idx="38">
                    <c:v>120</c:v>
                  </c:pt>
                </c:lvl>
                <c:lvl>
                  <c:pt idx="0">
                    <c:v>  2005 YILINDAN SONRA YAPILAN
  ORMAN, 2B ve GEÇİCİ 8 ALANI</c:v>
                  </c:pt>
                  <c:pt idx="1">
                    <c:v>DÖNÜM</c:v>
                  </c:pt>
                  <c:pt idx="2">
                    <c:v>22</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1258</c:v>
                  </c:pt>
                  <c:pt idx="33">
                    <c:v>0</c:v>
                  </c:pt>
                  <c:pt idx="34">
                    <c:v>0</c:v>
                  </c:pt>
                  <c:pt idx="35">
                    <c:v>0</c:v>
                  </c:pt>
                  <c:pt idx="36">
                    <c:v>0</c:v>
                  </c:pt>
                  <c:pt idx="37">
                    <c:v>0</c:v>
                  </c:pt>
                  <c:pt idx="38">
                    <c:v>1258</c:v>
                  </c:pt>
                </c:lvl>
                <c:lvl>
                  <c:pt idx="0">
                    <c:v>GEÇİCİ KOORDİNATLI
PARSELLER TOPLAM
 ALANI</c:v>
                  </c:pt>
                  <c:pt idx="1">
                    <c:v>DÖNÜM</c:v>
                  </c:pt>
                  <c:pt idx="2">
                    <c:v>21</c:v>
                  </c:pt>
                  <c:pt idx="3">
                    <c:v>8559</c:v>
                  </c:pt>
                  <c:pt idx="4">
                    <c:v>6163</c:v>
                  </c:pt>
                  <c:pt idx="5">
                    <c:v>1310</c:v>
                  </c:pt>
                  <c:pt idx="6">
                    <c:v>7414</c:v>
                  </c:pt>
                  <c:pt idx="7">
                    <c:v>9970</c:v>
                  </c:pt>
                  <c:pt idx="8">
                    <c:v>32677</c:v>
                  </c:pt>
                  <c:pt idx="9">
                    <c:v>21865</c:v>
                  </c:pt>
                  <c:pt idx="10">
                    <c:v>560</c:v>
                  </c:pt>
                  <c:pt idx="11">
                    <c:v>4806</c:v>
                  </c:pt>
                  <c:pt idx="12">
                    <c:v>773</c:v>
                  </c:pt>
                  <c:pt idx="13">
                    <c:v>1740</c:v>
                  </c:pt>
                  <c:pt idx="14">
                    <c:v>2130</c:v>
                  </c:pt>
                  <c:pt idx="15">
                    <c:v>5931</c:v>
                  </c:pt>
                  <c:pt idx="16">
                    <c:v>19908</c:v>
                  </c:pt>
                  <c:pt idx="17">
                    <c:v>2338</c:v>
                  </c:pt>
                  <c:pt idx="18">
                    <c:v>14340</c:v>
                  </c:pt>
                  <c:pt idx="19">
                    <c:v>8548</c:v>
                  </c:pt>
                  <c:pt idx="20">
                    <c:v>5582</c:v>
                  </c:pt>
                  <c:pt idx="21">
                    <c:v>18909</c:v>
                  </c:pt>
                  <c:pt idx="22">
                    <c:v>11169</c:v>
                  </c:pt>
                  <c:pt idx="23">
                    <c:v>8957</c:v>
                  </c:pt>
                  <c:pt idx="24">
                    <c:v>4592</c:v>
                  </c:pt>
                  <c:pt idx="25">
                    <c:v>2484</c:v>
                  </c:pt>
                  <c:pt idx="26">
                    <c:v>1939</c:v>
                  </c:pt>
                  <c:pt idx="27">
                    <c:v>5163</c:v>
                  </c:pt>
                  <c:pt idx="28">
                    <c:v>1568</c:v>
                  </c:pt>
                  <c:pt idx="29">
                    <c:v>4783</c:v>
                  </c:pt>
                  <c:pt idx="30">
                    <c:v>9954</c:v>
                  </c:pt>
                  <c:pt idx="31">
                    <c:v>231</c:v>
                  </c:pt>
                  <c:pt idx="32">
                    <c:v>7395</c:v>
                  </c:pt>
                  <c:pt idx="33">
                    <c:v>8644</c:v>
                  </c:pt>
                  <c:pt idx="34">
                    <c:v>10625</c:v>
                  </c:pt>
                  <c:pt idx="35">
                    <c:v>21459</c:v>
                  </c:pt>
                  <c:pt idx="36">
                    <c:v>5223</c:v>
                  </c:pt>
                  <c:pt idx="37">
                    <c:v>21036</c:v>
                  </c:pt>
                  <c:pt idx="38">
                    <c:v>298745</c:v>
                  </c:pt>
                </c:lvl>
                <c:lvl>
                  <c:pt idx="0">
                    <c:v>BİRİMİN
TOPLAM ALANI</c:v>
                  </c:pt>
                  <c:pt idx="1">
                    <c:v>DÖNÜM</c:v>
                  </c:pt>
                  <c:pt idx="2">
                    <c:v>20</c:v>
                  </c:pt>
                  <c:pt idx="3">
                    <c:v>8559</c:v>
                  </c:pt>
                  <c:pt idx="4">
                    <c:v>6510</c:v>
                  </c:pt>
                  <c:pt idx="5">
                    <c:v>1373</c:v>
                  </c:pt>
                  <c:pt idx="6">
                    <c:v>7582</c:v>
                  </c:pt>
                  <c:pt idx="7">
                    <c:v>10237</c:v>
                  </c:pt>
                  <c:pt idx="8">
                    <c:v>32786</c:v>
                  </c:pt>
                  <c:pt idx="9">
                    <c:v>21955</c:v>
                  </c:pt>
                  <c:pt idx="10">
                    <c:v>560</c:v>
                  </c:pt>
                  <c:pt idx="11">
                    <c:v>4820</c:v>
                  </c:pt>
                  <c:pt idx="12">
                    <c:v>84335</c:v>
                  </c:pt>
                  <c:pt idx="13">
                    <c:v>2087</c:v>
                  </c:pt>
                  <c:pt idx="14">
                    <c:v>2130</c:v>
                  </c:pt>
                  <c:pt idx="15">
                    <c:v>5959</c:v>
                  </c:pt>
                  <c:pt idx="16">
                    <c:v>22558</c:v>
                  </c:pt>
                  <c:pt idx="17">
                    <c:v>7535</c:v>
                  </c:pt>
                  <c:pt idx="18">
                    <c:v>14441</c:v>
                  </c:pt>
                  <c:pt idx="19">
                    <c:v>16251</c:v>
                  </c:pt>
                  <c:pt idx="20">
                    <c:v>18925</c:v>
                  </c:pt>
                  <c:pt idx="21">
                    <c:v>73598</c:v>
                  </c:pt>
                  <c:pt idx="22">
                    <c:v>12930</c:v>
                  </c:pt>
                  <c:pt idx="23">
                    <c:v>14390</c:v>
                  </c:pt>
                  <c:pt idx="24">
                    <c:v>5130</c:v>
                  </c:pt>
                  <c:pt idx="25">
                    <c:v>45680</c:v>
                  </c:pt>
                  <c:pt idx="26">
                    <c:v>14960</c:v>
                  </c:pt>
                  <c:pt idx="27">
                    <c:v>15754</c:v>
                  </c:pt>
                  <c:pt idx="28">
                    <c:v>16908</c:v>
                  </c:pt>
                  <c:pt idx="29">
                    <c:v>25265</c:v>
                  </c:pt>
                  <c:pt idx="30">
                    <c:v>16913</c:v>
                  </c:pt>
                  <c:pt idx="31">
                    <c:v>20717</c:v>
                  </c:pt>
                  <c:pt idx="32">
                    <c:v>32772</c:v>
                  </c:pt>
                  <c:pt idx="33">
                    <c:v>38402</c:v>
                  </c:pt>
                  <c:pt idx="34">
                    <c:v>13850</c:v>
                  </c:pt>
                  <c:pt idx="35">
                    <c:v>23600</c:v>
                  </c:pt>
                  <c:pt idx="36">
                    <c:v>8207</c:v>
                  </c:pt>
                  <c:pt idx="37">
                    <c:v>35930</c:v>
                  </c:pt>
                  <c:pt idx="38">
                    <c:v>683609</c:v>
                  </c:pt>
                </c:lvl>
                <c:lvl>
                  <c:pt idx="0">
                    <c:v> İHALEYE ÇIKILACAK
TOPLAM PARSEL SAYISI
 (12+14+16-17+18)</c:v>
                  </c:pt>
                  <c:pt idx="1">
                    <c:v>(ADET)</c:v>
                  </c:pt>
                  <c:pt idx="2">
                    <c:v>19</c:v>
                  </c:pt>
                  <c:pt idx="3">
                    <c:v>1501</c:v>
                  </c:pt>
                  <c:pt idx="4">
                    <c:v>1328</c:v>
                  </c:pt>
                  <c:pt idx="5">
                    <c:v>496</c:v>
                  </c:pt>
                  <c:pt idx="6">
                    <c:v>1816</c:v>
                  </c:pt>
                  <c:pt idx="7">
                    <c:v>3935</c:v>
                  </c:pt>
                  <c:pt idx="8">
                    <c:v>1015</c:v>
                  </c:pt>
                  <c:pt idx="9">
                    <c:v>2022</c:v>
                  </c:pt>
                  <c:pt idx="10">
                    <c:v>565</c:v>
                  </c:pt>
                  <c:pt idx="11">
                    <c:v>2036</c:v>
                  </c:pt>
                  <c:pt idx="12">
                    <c:v>1006</c:v>
                  </c:pt>
                  <c:pt idx="13">
                    <c:v>1351</c:v>
                  </c:pt>
                  <c:pt idx="14">
                    <c:v>1367</c:v>
                  </c:pt>
                  <c:pt idx="15">
                    <c:v>1123</c:v>
                  </c:pt>
                  <c:pt idx="16">
                    <c:v>1125</c:v>
                  </c:pt>
                  <c:pt idx="17">
                    <c:v>652</c:v>
                  </c:pt>
                  <c:pt idx="18">
                    <c:v>1332</c:v>
                  </c:pt>
                  <c:pt idx="19">
                    <c:v>2017</c:v>
                  </c:pt>
                  <c:pt idx="20">
                    <c:v>1707</c:v>
                  </c:pt>
                  <c:pt idx="21">
                    <c:v>4796</c:v>
                  </c:pt>
                  <c:pt idx="22">
                    <c:v>3420</c:v>
                  </c:pt>
                  <c:pt idx="23">
                    <c:v>1256</c:v>
                  </c:pt>
                  <c:pt idx="24">
                    <c:v>1319</c:v>
                  </c:pt>
                  <c:pt idx="25">
                    <c:v>4533</c:v>
                  </c:pt>
                  <c:pt idx="26">
                    <c:v>577</c:v>
                  </c:pt>
                  <c:pt idx="27">
                    <c:v>1274</c:v>
                  </c:pt>
                  <c:pt idx="28">
                    <c:v>178</c:v>
                  </c:pt>
                  <c:pt idx="29">
                    <c:v>1133</c:v>
                  </c:pt>
                  <c:pt idx="30">
                    <c:v>2124</c:v>
                  </c:pt>
                  <c:pt idx="31">
                    <c:v>254</c:v>
                  </c:pt>
                  <c:pt idx="32">
                    <c:v>1426</c:v>
                  </c:pt>
                  <c:pt idx="33">
                    <c:v>2899</c:v>
                  </c:pt>
                  <c:pt idx="34">
                    <c:v>1304</c:v>
                  </c:pt>
                  <c:pt idx="35">
                    <c:v>4697</c:v>
                  </c:pt>
                  <c:pt idx="36">
                    <c:v>1619</c:v>
                  </c:pt>
                  <c:pt idx="37">
                    <c:v>1836</c:v>
                  </c:pt>
                  <c:pt idx="38">
                    <c:v>61039</c:v>
                  </c:pt>
                </c:lvl>
                <c:lvl>
                  <c:pt idx="0">
                    <c:v>KADASTRO YÖNÜYLE 
İŞLEME TABİ PARSEL SAYISI</c:v>
                  </c:pt>
                  <c:pt idx="1">
                    <c:v>(ADET)</c:v>
                  </c:pt>
                  <c:pt idx="2">
                    <c:v>18</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7</c:v>
                  </c:pt>
                  <c:pt idx="18">
                    <c:v>6</c:v>
                  </c:pt>
                  <c:pt idx="19">
                    <c:v>10</c:v>
                  </c:pt>
                  <c:pt idx="20">
                    <c:v>0</c:v>
                  </c:pt>
                  <c:pt idx="21">
                    <c:v>12</c:v>
                  </c:pt>
                  <c:pt idx="22">
                    <c:v>0</c:v>
                  </c:pt>
                  <c:pt idx="23">
                    <c:v>0</c:v>
                  </c:pt>
                  <c:pt idx="24">
                    <c:v>0</c:v>
                  </c:pt>
                  <c:pt idx="25">
                    <c:v>10</c:v>
                  </c:pt>
                  <c:pt idx="26">
                    <c:v>0</c:v>
                  </c:pt>
                  <c:pt idx="27">
                    <c:v>0</c:v>
                  </c:pt>
                  <c:pt idx="28">
                    <c:v>0</c:v>
                  </c:pt>
                  <c:pt idx="29">
                    <c:v>0</c:v>
                  </c:pt>
                  <c:pt idx="30">
                    <c:v>0</c:v>
                  </c:pt>
                  <c:pt idx="31">
                    <c:v>0</c:v>
                  </c:pt>
                  <c:pt idx="32">
                    <c:v>0</c:v>
                  </c:pt>
                  <c:pt idx="33">
                    <c:v>0</c:v>
                  </c:pt>
                  <c:pt idx="34">
                    <c:v>0</c:v>
                  </c:pt>
                  <c:pt idx="35">
                    <c:v>15</c:v>
                  </c:pt>
                  <c:pt idx="36">
                    <c:v>0</c:v>
                  </c:pt>
                  <c:pt idx="37">
                    <c:v>0</c:v>
                  </c:pt>
                  <c:pt idx="38">
                    <c:v>60</c:v>
                  </c:pt>
                </c:lvl>
                <c:lvl>
                  <c:pt idx="0">
                    <c:v>2005 YILINDAN SONRA YAPILAN
ORMAN, 2B ve GEÇİCİ 8 PARSEL SAYISI</c:v>
                  </c:pt>
                  <c:pt idx="1">
                    <c:v>(ADET)</c:v>
                  </c:pt>
                  <c:pt idx="2">
                    <c:v>17</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173</c:v>
                  </c:pt>
                  <c:pt idx="33">
                    <c:v>0</c:v>
                  </c:pt>
                  <c:pt idx="34">
                    <c:v>0</c:v>
                  </c:pt>
                  <c:pt idx="35">
                    <c:v>0</c:v>
                  </c:pt>
                  <c:pt idx="36">
                    <c:v>0</c:v>
                  </c:pt>
                  <c:pt idx="37">
                    <c:v>0</c:v>
                  </c:pt>
                  <c:pt idx="38">
                    <c:v>173</c:v>
                  </c:pt>
                </c:lvl>
                <c:lvl>
                  <c:pt idx="0">
                    <c:v>3402/EK 1 YAPILACAK
PARSEL SAYISI                                                                              </c:v>
                  </c:pt>
                  <c:pt idx="1">
                    <c:v>(ADET)</c:v>
                  </c:pt>
                  <c:pt idx="2">
                    <c:v>16</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87</c:v>
                  </c:pt>
                  <c:pt idx="21">
                    <c:v>0</c:v>
                  </c:pt>
                  <c:pt idx="22">
                    <c:v>0</c:v>
                  </c:pt>
                  <c:pt idx="23">
                    <c:v>0</c:v>
                  </c:pt>
                  <c:pt idx="24">
                    <c:v>0</c:v>
                  </c:pt>
                  <c:pt idx="25">
                    <c:v>271</c:v>
                  </c:pt>
                  <c:pt idx="26">
                    <c:v>0</c:v>
                  </c:pt>
                  <c:pt idx="27">
                    <c:v>38</c:v>
                  </c:pt>
                  <c:pt idx="28">
                    <c:v>0</c:v>
                  </c:pt>
                  <c:pt idx="29">
                    <c:v>0</c:v>
                  </c:pt>
                  <c:pt idx="30">
                    <c:v>637</c:v>
                  </c:pt>
                  <c:pt idx="31">
                    <c:v>0</c:v>
                  </c:pt>
                  <c:pt idx="32">
                    <c:v>0</c:v>
                  </c:pt>
                  <c:pt idx="33">
                    <c:v>0</c:v>
                  </c:pt>
                  <c:pt idx="34">
                    <c:v>0</c:v>
                  </c:pt>
                  <c:pt idx="35">
                    <c:v>0</c:v>
                  </c:pt>
                  <c:pt idx="36">
                    <c:v>0</c:v>
                  </c:pt>
                  <c:pt idx="37">
                    <c:v>0</c:v>
                  </c:pt>
                  <c:pt idx="38">
                    <c:v>1033</c:v>
                  </c:pt>
                </c:lvl>
                <c:lvl>
                  <c:pt idx="0">
                    <c:v>3402/EK 1
YAPILACAK ORAN</c:v>
                  </c:pt>
                  <c:pt idx="1">
                    <c:v>ORAN (%)</c:v>
                  </c:pt>
                  <c:pt idx="2">
                    <c:v>15</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5%</c:v>
                  </c:pt>
                  <c:pt idx="21">
                    <c:v>0%</c:v>
                  </c:pt>
                  <c:pt idx="22">
                    <c:v>0%</c:v>
                  </c:pt>
                  <c:pt idx="23">
                    <c:v>0%</c:v>
                  </c:pt>
                  <c:pt idx="24">
                    <c:v>0%</c:v>
                  </c:pt>
                  <c:pt idx="25">
                    <c:v>5%</c:v>
                  </c:pt>
                  <c:pt idx="26">
                    <c:v>0%</c:v>
                  </c:pt>
                  <c:pt idx="27">
                    <c:v>3%</c:v>
                  </c:pt>
                  <c:pt idx="28">
                    <c:v>0%</c:v>
                  </c:pt>
                  <c:pt idx="29">
                    <c:v>0%</c:v>
                  </c:pt>
                  <c:pt idx="30">
                    <c:v>30%</c:v>
                  </c:pt>
                  <c:pt idx="31">
                    <c:v>0%</c:v>
                  </c:pt>
                  <c:pt idx="32">
                    <c:v>0%</c:v>
                  </c:pt>
                  <c:pt idx="33">
                    <c:v>0%</c:v>
                  </c:pt>
                  <c:pt idx="34">
                    <c:v>0%</c:v>
                  </c:pt>
                  <c:pt idx="35">
                    <c:v>0%</c:v>
                  </c:pt>
                  <c:pt idx="36">
                    <c:v>0%</c:v>
                  </c:pt>
                  <c:pt idx="37">
                    <c:v>0%</c:v>
                  </c:pt>
                </c:lvl>
                <c:lvl>
                  <c:pt idx="0">
                    <c:v> 3402/ 22-A 
YAPILACAK
PARSEL SAYISI</c:v>
                  </c:pt>
                  <c:pt idx="1">
                    <c:v>(ADET)</c:v>
                  </c:pt>
                  <c:pt idx="2">
                    <c:v>14</c:v>
                  </c:pt>
                  <c:pt idx="3">
                    <c:v>1416</c:v>
                  </c:pt>
                  <c:pt idx="4">
                    <c:v>1260</c:v>
                  </c:pt>
                  <c:pt idx="5">
                    <c:v>496</c:v>
                  </c:pt>
                  <c:pt idx="6">
                    <c:v>1816</c:v>
                  </c:pt>
                  <c:pt idx="7">
                    <c:v>3935</c:v>
                  </c:pt>
                  <c:pt idx="8">
                    <c:v>1015</c:v>
                  </c:pt>
                  <c:pt idx="9">
                    <c:v>1999</c:v>
                  </c:pt>
                  <c:pt idx="10">
                    <c:v>565</c:v>
                  </c:pt>
                  <c:pt idx="11">
                    <c:v>2029</c:v>
                  </c:pt>
                  <c:pt idx="12">
                    <c:v>1003</c:v>
                  </c:pt>
                  <c:pt idx="13">
                    <c:v>1349</c:v>
                  </c:pt>
                  <c:pt idx="14">
                    <c:v>1367</c:v>
                  </c:pt>
                  <c:pt idx="15">
                    <c:v>1123</c:v>
                  </c:pt>
                  <c:pt idx="16">
                    <c:v>1125</c:v>
                  </c:pt>
                  <c:pt idx="17">
                    <c:v>645</c:v>
                  </c:pt>
                  <c:pt idx="18">
                    <c:v>1326</c:v>
                  </c:pt>
                  <c:pt idx="19">
                    <c:v>2007</c:v>
                  </c:pt>
                  <c:pt idx="20">
                    <c:v>1563</c:v>
                  </c:pt>
                  <c:pt idx="21">
                    <c:v>4380</c:v>
                  </c:pt>
                  <c:pt idx="22">
                    <c:v>3355</c:v>
                  </c:pt>
                  <c:pt idx="23">
                    <c:v>1181</c:v>
                  </c:pt>
                  <c:pt idx="24">
                    <c:v>1305</c:v>
                  </c:pt>
                  <c:pt idx="25">
                    <c:v>4222</c:v>
                  </c:pt>
                  <c:pt idx="26">
                    <c:v>516</c:v>
                  </c:pt>
                  <c:pt idx="27">
                    <c:v>1227</c:v>
                  </c:pt>
                  <c:pt idx="28">
                    <c:v>178</c:v>
                  </c:pt>
                  <c:pt idx="29">
                    <c:v>1098</c:v>
                  </c:pt>
                  <c:pt idx="30">
                    <c:v>557</c:v>
                  </c:pt>
                  <c:pt idx="31">
                    <c:v>236</c:v>
                  </c:pt>
                  <c:pt idx="32">
                    <c:v>1599</c:v>
                  </c:pt>
                  <c:pt idx="33">
                    <c:v>1945</c:v>
                  </c:pt>
                  <c:pt idx="34">
                    <c:v>1304</c:v>
                  </c:pt>
                  <c:pt idx="35">
                    <c:v>4490</c:v>
                  </c:pt>
                  <c:pt idx="36">
                    <c:v>1546</c:v>
                  </c:pt>
                  <c:pt idx="37">
                    <c:v>1647</c:v>
                  </c:pt>
                  <c:pt idx="38">
                    <c:v>56825</c:v>
                  </c:pt>
                </c:lvl>
                <c:lvl>
                  <c:pt idx="0">
                    <c:v>3402/ 22-A 
YAPILACAK PARSEL
ORAN</c:v>
                  </c:pt>
                  <c:pt idx="1">
                    <c:v>ORAN (%)</c:v>
                  </c:pt>
                  <c:pt idx="2">
                    <c:v>13</c:v>
                  </c:pt>
                  <c:pt idx="3">
                    <c:v>94%</c:v>
                  </c:pt>
                  <c:pt idx="4">
                    <c:v>95%</c:v>
                  </c:pt>
                  <c:pt idx="5">
                    <c:v>100%</c:v>
                  </c:pt>
                  <c:pt idx="6">
                    <c:v>100%</c:v>
                  </c:pt>
                  <c:pt idx="7">
                    <c:v>100%</c:v>
                  </c:pt>
                  <c:pt idx="8">
                    <c:v>100%</c:v>
                  </c:pt>
                  <c:pt idx="9">
                    <c:v>99%</c:v>
                  </c:pt>
                  <c:pt idx="10">
                    <c:v>100%</c:v>
                  </c:pt>
                  <c:pt idx="11">
                    <c:v>100%</c:v>
                  </c:pt>
                  <c:pt idx="12">
                    <c:v>100%</c:v>
                  </c:pt>
                  <c:pt idx="13">
                    <c:v>100%</c:v>
                  </c:pt>
                  <c:pt idx="14">
                    <c:v>100%</c:v>
                  </c:pt>
                  <c:pt idx="15">
                    <c:v>100%</c:v>
                  </c:pt>
                  <c:pt idx="16">
                    <c:v>100%</c:v>
                  </c:pt>
                  <c:pt idx="17">
                    <c:v>100%</c:v>
                  </c:pt>
                  <c:pt idx="18">
                    <c:v>100%</c:v>
                  </c:pt>
                  <c:pt idx="19">
                    <c:v>100%</c:v>
                  </c:pt>
                  <c:pt idx="20">
                    <c:v>92%</c:v>
                  </c:pt>
                  <c:pt idx="21">
                    <c:v>92%</c:v>
                  </c:pt>
                  <c:pt idx="22">
                    <c:v>98%</c:v>
                  </c:pt>
                  <c:pt idx="23">
                    <c:v>94%</c:v>
                  </c:pt>
                  <c:pt idx="24">
                    <c:v>99%</c:v>
                  </c:pt>
                  <c:pt idx="25">
                    <c:v>94%</c:v>
                  </c:pt>
                  <c:pt idx="26">
                    <c:v>89%</c:v>
                  </c:pt>
                  <c:pt idx="27">
                    <c:v>96%</c:v>
                  </c:pt>
                  <c:pt idx="28">
                    <c:v>100%</c:v>
                  </c:pt>
                  <c:pt idx="29">
                    <c:v>97%</c:v>
                  </c:pt>
                  <c:pt idx="30">
                    <c:v>26%</c:v>
                  </c:pt>
                  <c:pt idx="31">
                    <c:v>93%</c:v>
                  </c:pt>
                  <c:pt idx="32">
                    <c:v>100%</c:v>
                  </c:pt>
                  <c:pt idx="33">
                    <c:v>67%</c:v>
                  </c:pt>
                  <c:pt idx="34">
                    <c:v>100%</c:v>
                  </c:pt>
                  <c:pt idx="35">
                    <c:v>96%</c:v>
                  </c:pt>
                  <c:pt idx="36">
                    <c:v>95%</c:v>
                  </c:pt>
                  <c:pt idx="37">
                    <c:v>90%</c:v>
                  </c:pt>
                </c:lvl>
                <c:lvl>
                  <c:pt idx="0">
                    <c:v>İYİLEŞTİRME
DÖNÜŞÜM YAPILACAK
PARSEL SAYISI</c:v>
                  </c:pt>
                  <c:pt idx="1">
                    <c:v>(ADET)</c:v>
                  </c:pt>
                  <c:pt idx="2">
                    <c:v>12</c:v>
                  </c:pt>
                  <c:pt idx="3">
                    <c:v>85</c:v>
                  </c:pt>
                  <c:pt idx="4">
                    <c:v>68</c:v>
                  </c:pt>
                  <c:pt idx="5">
                    <c:v>0</c:v>
                  </c:pt>
                  <c:pt idx="6">
                    <c:v>0</c:v>
                  </c:pt>
                  <c:pt idx="7">
                    <c:v>0</c:v>
                  </c:pt>
                  <c:pt idx="8">
                    <c:v>0</c:v>
                  </c:pt>
                  <c:pt idx="9">
                    <c:v>23</c:v>
                  </c:pt>
                  <c:pt idx="10">
                    <c:v>0</c:v>
                  </c:pt>
                  <c:pt idx="11">
                    <c:v>7</c:v>
                  </c:pt>
                  <c:pt idx="12">
                    <c:v>3</c:v>
                  </c:pt>
                  <c:pt idx="13">
                    <c:v>2</c:v>
                  </c:pt>
                  <c:pt idx="14">
                    <c:v>0</c:v>
                  </c:pt>
                  <c:pt idx="15">
                    <c:v>0</c:v>
                  </c:pt>
                  <c:pt idx="16">
                    <c:v>0</c:v>
                  </c:pt>
                  <c:pt idx="17">
                    <c:v>0</c:v>
                  </c:pt>
                  <c:pt idx="18">
                    <c:v>0</c:v>
                  </c:pt>
                  <c:pt idx="19">
                    <c:v>0</c:v>
                  </c:pt>
                  <c:pt idx="20">
                    <c:v>57</c:v>
                  </c:pt>
                  <c:pt idx="21">
                    <c:v>404</c:v>
                  </c:pt>
                  <c:pt idx="22">
                    <c:v>65</c:v>
                  </c:pt>
                  <c:pt idx="23">
                    <c:v>75</c:v>
                  </c:pt>
                  <c:pt idx="24">
                    <c:v>14</c:v>
                  </c:pt>
                  <c:pt idx="25">
                    <c:v>30</c:v>
                  </c:pt>
                  <c:pt idx="26">
                    <c:v>61</c:v>
                  </c:pt>
                  <c:pt idx="27">
                    <c:v>9</c:v>
                  </c:pt>
                  <c:pt idx="28">
                    <c:v>0</c:v>
                  </c:pt>
                  <c:pt idx="29">
                    <c:v>35</c:v>
                  </c:pt>
                  <c:pt idx="30">
                    <c:v>930</c:v>
                  </c:pt>
                  <c:pt idx="31">
                    <c:v>18</c:v>
                  </c:pt>
                  <c:pt idx="32">
                    <c:v>0</c:v>
                  </c:pt>
                  <c:pt idx="33">
                    <c:v>954</c:v>
                  </c:pt>
                  <c:pt idx="34">
                    <c:v>0</c:v>
                  </c:pt>
                  <c:pt idx="35">
                    <c:v>192</c:v>
                  </c:pt>
                  <c:pt idx="36">
                    <c:v>73</c:v>
                  </c:pt>
                  <c:pt idx="37">
                    <c:v>189</c:v>
                  </c:pt>
                  <c:pt idx="38">
                    <c:v>3294</c:v>
                  </c:pt>
                </c:lvl>
                <c:lvl>
                  <c:pt idx="0">
                    <c:v>İYİLEŞTİRME
DÖNÜŞÜM YAPILACAK
PARSEL ORANI</c:v>
                  </c:pt>
                  <c:pt idx="1">
                    <c:v>ORAN (%)</c:v>
                  </c:pt>
                  <c:pt idx="2">
                    <c:v>11</c:v>
                  </c:pt>
                  <c:pt idx="3">
                    <c:v>6%</c:v>
                  </c:pt>
                  <c:pt idx="4">
                    <c:v>5%</c:v>
                  </c:pt>
                  <c:pt idx="5">
                    <c:v>0%</c:v>
                  </c:pt>
                  <c:pt idx="6">
                    <c:v>0%</c:v>
                  </c:pt>
                  <c:pt idx="7">
                    <c:v>0%</c:v>
                  </c:pt>
                  <c:pt idx="8">
                    <c:v>0%</c:v>
                  </c:pt>
                  <c:pt idx="9">
                    <c:v>1%</c:v>
                  </c:pt>
                  <c:pt idx="10">
                    <c:v>0%</c:v>
                  </c:pt>
                  <c:pt idx="11">
                    <c:v>0%</c:v>
                  </c:pt>
                  <c:pt idx="12">
                    <c:v>0%</c:v>
                  </c:pt>
                  <c:pt idx="13">
                    <c:v>0%</c:v>
                  </c:pt>
                  <c:pt idx="14">
                    <c:v>0%</c:v>
                  </c:pt>
                  <c:pt idx="15">
                    <c:v>0%</c:v>
                  </c:pt>
                  <c:pt idx="16">
                    <c:v>0%</c:v>
                  </c:pt>
                  <c:pt idx="17">
                    <c:v>0%</c:v>
                  </c:pt>
                  <c:pt idx="18">
                    <c:v>0%</c:v>
                  </c:pt>
                  <c:pt idx="19">
                    <c:v>0%</c:v>
                  </c:pt>
                  <c:pt idx="20">
                    <c:v>3%</c:v>
                  </c:pt>
                  <c:pt idx="21">
                    <c:v>8%</c:v>
                  </c:pt>
                  <c:pt idx="22">
                    <c:v>2%</c:v>
                  </c:pt>
                  <c:pt idx="23">
                    <c:v>6%</c:v>
                  </c:pt>
                  <c:pt idx="24">
                    <c:v>1%</c:v>
                  </c:pt>
                  <c:pt idx="25">
                    <c:v>1%</c:v>
                  </c:pt>
                  <c:pt idx="26">
                    <c:v>11%</c:v>
                  </c:pt>
                  <c:pt idx="27">
                    <c:v>1%</c:v>
                  </c:pt>
                  <c:pt idx="28">
                    <c:v>0%</c:v>
                  </c:pt>
                  <c:pt idx="29">
                    <c:v>3%</c:v>
                  </c:pt>
                  <c:pt idx="30">
                    <c:v>44%</c:v>
                  </c:pt>
                  <c:pt idx="31">
                    <c:v>7%</c:v>
                  </c:pt>
                  <c:pt idx="32">
                    <c:v>0%</c:v>
                  </c:pt>
                  <c:pt idx="33">
                    <c:v>33%</c:v>
                  </c:pt>
                  <c:pt idx="34">
                    <c:v>0%</c:v>
                  </c:pt>
                  <c:pt idx="35">
                    <c:v>4%</c:v>
                  </c:pt>
                  <c:pt idx="36">
                    <c:v>5%</c:v>
                  </c:pt>
                  <c:pt idx="37">
                    <c:v>10%</c:v>
                  </c:pt>
                </c:lvl>
                <c:lvl>
                  <c:pt idx="0">
                    <c:v>GEÇİCİ
KOORDİNATLI
PARSEL SAYISI</c:v>
                  </c:pt>
                  <c:pt idx="1">
                    <c:v>(ADET)</c:v>
                  </c:pt>
                  <c:pt idx="2">
                    <c:v>10</c:v>
                  </c:pt>
                  <c:pt idx="3">
                    <c:v>1501</c:v>
                  </c:pt>
                  <c:pt idx="4">
                    <c:v>1328</c:v>
                  </c:pt>
                  <c:pt idx="5">
                    <c:v>496</c:v>
                  </c:pt>
                  <c:pt idx="6">
                    <c:v>1816</c:v>
                  </c:pt>
                  <c:pt idx="7">
                    <c:v>3935</c:v>
                  </c:pt>
                  <c:pt idx="8">
                    <c:v>1015</c:v>
                  </c:pt>
                  <c:pt idx="9">
                    <c:v>2022</c:v>
                  </c:pt>
                  <c:pt idx="10">
                    <c:v>565</c:v>
                  </c:pt>
                  <c:pt idx="11">
                    <c:v>2036</c:v>
                  </c:pt>
                  <c:pt idx="12">
                    <c:v>1006</c:v>
                  </c:pt>
                  <c:pt idx="13">
                    <c:v>1351</c:v>
                  </c:pt>
                  <c:pt idx="14">
                    <c:v>1367</c:v>
                  </c:pt>
                  <c:pt idx="15">
                    <c:v>1123</c:v>
                  </c:pt>
                  <c:pt idx="16">
                    <c:v>1125</c:v>
                  </c:pt>
                  <c:pt idx="17">
                    <c:v>645</c:v>
                  </c:pt>
                  <c:pt idx="18">
                    <c:v>1326</c:v>
                  </c:pt>
                  <c:pt idx="19">
                    <c:v>2007</c:v>
                  </c:pt>
                  <c:pt idx="20">
                    <c:v>1707</c:v>
                  </c:pt>
                  <c:pt idx="21">
                    <c:v>4784</c:v>
                  </c:pt>
                  <c:pt idx="22">
                    <c:v>3420</c:v>
                  </c:pt>
                  <c:pt idx="23">
                    <c:v>1256</c:v>
                  </c:pt>
                  <c:pt idx="24">
                    <c:v>1319</c:v>
                  </c:pt>
                  <c:pt idx="25">
                    <c:v>4523</c:v>
                  </c:pt>
                  <c:pt idx="26">
                    <c:v>577</c:v>
                  </c:pt>
                  <c:pt idx="27">
                    <c:v>1274</c:v>
                  </c:pt>
                  <c:pt idx="28">
                    <c:v>178</c:v>
                  </c:pt>
                  <c:pt idx="29">
                    <c:v>1133</c:v>
                  </c:pt>
                  <c:pt idx="30">
                    <c:v>2124</c:v>
                  </c:pt>
                  <c:pt idx="31">
                    <c:v>254</c:v>
                  </c:pt>
                  <c:pt idx="32">
                    <c:v>1599</c:v>
                  </c:pt>
                  <c:pt idx="33">
                    <c:v>2899</c:v>
                  </c:pt>
                  <c:pt idx="34">
                    <c:v>1304</c:v>
                  </c:pt>
                  <c:pt idx="35">
                    <c:v>4682</c:v>
                  </c:pt>
                  <c:pt idx="36">
                    <c:v>1619</c:v>
                  </c:pt>
                  <c:pt idx="37">
                    <c:v>1836</c:v>
                  </c:pt>
                  <c:pt idx="38">
                    <c:v>61152</c:v>
                  </c:pt>
                </c:lvl>
                <c:lvl>
                  <c:pt idx="0">
                    <c:v>TOPLAM
PARSEL SAYISI</c:v>
                  </c:pt>
                  <c:pt idx="1">
                    <c:v>(ADET)</c:v>
                  </c:pt>
                  <c:pt idx="2">
                    <c:v>9</c:v>
                  </c:pt>
                  <c:pt idx="3">
                    <c:v>1501</c:v>
                  </c:pt>
                  <c:pt idx="4">
                    <c:v>1355</c:v>
                  </c:pt>
                  <c:pt idx="5">
                    <c:v>585</c:v>
                  </c:pt>
                  <c:pt idx="6">
                    <c:v>1992</c:v>
                  </c:pt>
                  <c:pt idx="7">
                    <c:v>4012</c:v>
                  </c:pt>
                  <c:pt idx="8">
                    <c:v>1025</c:v>
                  </c:pt>
                  <c:pt idx="9">
                    <c:v>2022</c:v>
                  </c:pt>
                  <c:pt idx="10">
                    <c:v>565</c:v>
                  </c:pt>
                  <c:pt idx="11">
                    <c:v>2061</c:v>
                  </c:pt>
                  <c:pt idx="12">
                    <c:v>2795</c:v>
                  </c:pt>
                  <c:pt idx="13">
                    <c:v>1578</c:v>
                  </c:pt>
                  <c:pt idx="14">
                    <c:v>1367</c:v>
                  </c:pt>
                  <c:pt idx="15">
                    <c:v>1175</c:v>
                  </c:pt>
                  <c:pt idx="16">
                    <c:v>2576</c:v>
                  </c:pt>
                  <c:pt idx="17">
                    <c:v>820</c:v>
                  </c:pt>
                  <c:pt idx="18">
                    <c:v>1362</c:v>
                  </c:pt>
                  <c:pt idx="19">
                    <c:v>2126</c:v>
                  </c:pt>
                  <c:pt idx="20">
                    <c:v>1920</c:v>
                  </c:pt>
                  <c:pt idx="21">
                    <c:v>7708</c:v>
                  </c:pt>
                  <c:pt idx="22">
                    <c:v>3754</c:v>
                  </c:pt>
                  <c:pt idx="23">
                    <c:v>1465</c:v>
                  </c:pt>
                  <c:pt idx="24">
                    <c:v>1515</c:v>
                  </c:pt>
                  <c:pt idx="25">
                    <c:v>5111</c:v>
                  </c:pt>
                  <c:pt idx="26">
                    <c:v>2491</c:v>
                  </c:pt>
                  <c:pt idx="27">
                    <c:v>1330</c:v>
                  </c:pt>
                  <c:pt idx="28">
                    <c:v>865</c:v>
                  </c:pt>
                  <c:pt idx="29">
                    <c:v>1700</c:v>
                  </c:pt>
                  <c:pt idx="30">
                    <c:v>2177</c:v>
                  </c:pt>
                  <c:pt idx="31">
                    <c:v>1150</c:v>
                  </c:pt>
                  <c:pt idx="32">
                    <c:v>1608</c:v>
                  </c:pt>
                  <c:pt idx="33">
                    <c:v>4233</c:v>
                  </c:pt>
                  <c:pt idx="34">
                    <c:v>1337</c:v>
                  </c:pt>
                  <c:pt idx="35">
                    <c:v>4682</c:v>
                  </c:pt>
                  <c:pt idx="36">
                    <c:v>1734</c:v>
                  </c:pt>
                  <c:pt idx="37">
                    <c:v>2060</c:v>
                  </c:pt>
                  <c:pt idx="38">
                    <c:v>75757</c:v>
                  </c:pt>
                </c:lvl>
                <c:lvl>
                  <c:pt idx="0">
                    <c:v>BELEDİYE SINIRI
İÇİNDE</c:v>
                  </c:pt>
                  <c:pt idx="1">
                    <c:v>E/H</c:v>
                  </c:pt>
                  <c:pt idx="2">
                    <c:v>8</c:v>
                  </c:pt>
                  <c:pt idx="3">
                    <c:v>E</c:v>
                  </c:pt>
                  <c:pt idx="4">
                    <c:v>E</c:v>
                  </c:pt>
                  <c:pt idx="5">
                    <c:v>E</c:v>
                  </c:pt>
                  <c:pt idx="6">
                    <c:v>E</c:v>
                  </c:pt>
                  <c:pt idx="7">
                    <c:v>E</c:v>
                  </c:pt>
                  <c:pt idx="8">
                    <c:v>H</c:v>
                  </c:pt>
                  <c:pt idx="9">
                    <c:v>H</c:v>
                  </c:pt>
                  <c:pt idx="10">
                    <c:v>E</c:v>
                  </c:pt>
                  <c:pt idx="11">
                    <c:v>E</c:v>
                  </c:pt>
                  <c:pt idx="12">
                    <c:v>E</c:v>
                  </c:pt>
                  <c:pt idx="13">
                    <c:v>E</c:v>
                  </c:pt>
                  <c:pt idx="14">
                    <c:v>E</c:v>
                  </c:pt>
                  <c:pt idx="15">
                    <c:v>H</c:v>
                  </c:pt>
                  <c:pt idx="16">
                    <c:v>H</c:v>
                  </c:pt>
                  <c:pt idx="17">
                    <c:v>E</c:v>
                  </c:pt>
                  <c:pt idx="18">
                    <c:v>E</c:v>
                  </c:pt>
                  <c:pt idx="19">
                    <c:v>H</c:v>
                  </c:pt>
                  <c:pt idx="20">
                    <c:v>E</c:v>
                  </c:pt>
                  <c:pt idx="21">
                    <c:v>H</c:v>
                  </c:pt>
                  <c:pt idx="22">
                    <c:v>H</c:v>
                  </c:pt>
                  <c:pt idx="23">
                    <c:v>H</c:v>
                  </c:pt>
                  <c:pt idx="24">
                    <c:v>E</c:v>
                  </c:pt>
                  <c:pt idx="25">
                    <c:v>H</c:v>
                  </c:pt>
                  <c:pt idx="26">
                    <c:v>H</c:v>
                  </c:pt>
                  <c:pt idx="27">
                    <c:v>H</c:v>
                  </c:pt>
                  <c:pt idx="28">
                    <c:v>H</c:v>
                  </c:pt>
                  <c:pt idx="29">
                    <c:v>H</c:v>
                  </c:pt>
                  <c:pt idx="30">
                    <c:v>H</c:v>
                  </c:pt>
                  <c:pt idx="31">
                    <c:v>H</c:v>
                  </c:pt>
                  <c:pt idx="32">
                    <c:v>H</c:v>
                  </c:pt>
                  <c:pt idx="33">
                    <c:v>H</c:v>
                  </c:pt>
                  <c:pt idx="34">
                    <c:v>H</c:v>
                  </c:pt>
                  <c:pt idx="35">
                    <c:v>H</c:v>
                  </c:pt>
                  <c:pt idx="36">
                    <c:v>H</c:v>
                  </c:pt>
                  <c:pt idx="37">
                    <c:v>H</c:v>
                  </c:pt>
                </c:lvl>
                <c:lvl>
                  <c:pt idx="0">
                    <c:v>BÜYÜKŞEHİR
BELEDİYE SINIRI
İÇİNDE</c:v>
                  </c:pt>
                  <c:pt idx="1">
                    <c:v>E/H</c:v>
                  </c:pt>
                  <c:pt idx="2">
                    <c:v>7</c:v>
                  </c:pt>
                  <c:pt idx="3">
                    <c:v>H</c:v>
                  </c:pt>
                  <c:pt idx="4">
                    <c:v>H</c:v>
                  </c:pt>
                  <c:pt idx="5">
                    <c:v>H</c:v>
                  </c:pt>
                  <c:pt idx="6">
                    <c:v>H</c:v>
                  </c:pt>
                  <c:pt idx="7">
                    <c:v>H</c:v>
                  </c:pt>
                  <c:pt idx="8">
                    <c:v>H</c:v>
                  </c:pt>
                  <c:pt idx="9">
                    <c:v>H</c:v>
                  </c:pt>
                  <c:pt idx="10">
                    <c:v>H</c:v>
                  </c:pt>
                  <c:pt idx="11">
                    <c:v>H</c:v>
                  </c:pt>
                  <c:pt idx="12">
                    <c:v>H</c:v>
                  </c:pt>
                  <c:pt idx="13">
                    <c:v>H</c:v>
                  </c:pt>
                  <c:pt idx="14">
                    <c:v>H</c:v>
                  </c:pt>
                  <c:pt idx="15">
                    <c:v>H</c:v>
                  </c:pt>
                  <c:pt idx="16">
                    <c:v>H</c:v>
                  </c:pt>
                  <c:pt idx="17">
                    <c:v>H</c:v>
                  </c:pt>
                  <c:pt idx="18">
                    <c:v>H</c:v>
                  </c:pt>
                  <c:pt idx="19">
                    <c:v>H</c:v>
                  </c:pt>
                  <c:pt idx="20">
                    <c:v>H</c:v>
                  </c:pt>
                  <c:pt idx="21">
                    <c:v>H</c:v>
                  </c:pt>
                  <c:pt idx="22">
                    <c:v>H</c:v>
                  </c:pt>
                  <c:pt idx="23">
                    <c:v>H</c:v>
                  </c:pt>
                  <c:pt idx="24">
                    <c:v>H</c:v>
                  </c:pt>
                  <c:pt idx="25">
                    <c:v>H</c:v>
                  </c:pt>
                  <c:pt idx="26">
                    <c:v>H</c:v>
                  </c:pt>
                  <c:pt idx="27">
                    <c:v>H</c:v>
                  </c:pt>
                  <c:pt idx="28">
                    <c:v>H</c:v>
                  </c:pt>
                  <c:pt idx="29">
                    <c:v>H</c:v>
                  </c:pt>
                  <c:pt idx="30">
                    <c:v>H</c:v>
                  </c:pt>
                  <c:pt idx="31">
                    <c:v>H</c:v>
                  </c:pt>
                  <c:pt idx="32">
                    <c:v>H</c:v>
                  </c:pt>
                  <c:pt idx="33">
                    <c:v>H</c:v>
                  </c:pt>
                  <c:pt idx="34">
                    <c:v>H</c:v>
                  </c:pt>
                  <c:pt idx="35">
                    <c:v>H</c:v>
                  </c:pt>
                  <c:pt idx="36">
                    <c:v>H</c:v>
                  </c:pt>
                  <c:pt idx="37">
                    <c:v>H</c:v>
                  </c:pt>
                </c:lvl>
                <c:lvl>
                  <c:pt idx="0">
                    <c:v>BAĞLI İLÇEYE</c:v>
                  </c:pt>
                  <c:pt idx="1">
                    <c:v>(KM)</c:v>
                  </c:pt>
                  <c:pt idx="2">
                    <c:v>6</c:v>
                  </c:pt>
                  <c:pt idx="3">
                    <c:v>1</c:v>
                  </c:pt>
                  <c:pt idx="4">
                    <c:v>0.5</c:v>
                  </c:pt>
                  <c:pt idx="5">
                    <c:v>2</c:v>
                  </c:pt>
                  <c:pt idx="6">
                    <c:v>1</c:v>
                  </c:pt>
                  <c:pt idx="7">
                    <c:v>1</c:v>
                  </c:pt>
                  <c:pt idx="8">
                    <c:v>15</c:v>
                  </c:pt>
                  <c:pt idx="9">
                    <c:v>15</c:v>
                  </c:pt>
                  <c:pt idx="10">
                    <c:v>18</c:v>
                  </c:pt>
                  <c:pt idx="11">
                    <c:v>1</c:v>
                  </c:pt>
                  <c:pt idx="12">
                    <c:v>1</c:v>
                  </c:pt>
                  <c:pt idx="13">
                    <c:v>1</c:v>
                  </c:pt>
                  <c:pt idx="14">
                    <c:v>1</c:v>
                  </c:pt>
                  <c:pt idx="15">
                    <c:v>2</c:v>
                  </c:pt>
                  <c:pt idx="16">
                    <c:v>3</c:v>
                  </c:pt>
                  <c:pt idx="17">
                    <c:v>22</c:v>
                  </c:pt>
                  <c:pt idx="18">
                    <c:v>13</c:v>
                  </c:pt>
                  <c:pt idx="19">
                    <c:v>12</c:v>
                  </c:pt>
                  <c:pt idx="20">
                    <c:v>32</c:v>
                  </c:pt>
                  <c:pt idx="21">
                    <c:v>42</c:v>
                  </c:pt>
                  <c:pt idx="22">
                    <c:v>17</c:v>
                  </c:pt>
                  <c:pt idx="23">
                    <c:v>15</c:v>
                  </c:pt>
                  <c:pt idx="24">
                    <c:v>4</c:v>
                  </c:pt>
                  <c:pt idx="25">
                    <c:v>13</c:v>
                  </c:pt>
                  <c:pt idx="26">
                    <c:v>15</c:v>
                  </c:pt>
                  <c:pt idx="27">
                    <c:v>6</c:v>
                  </c:pt>
                  <c:pt idx="28">
                    <c:v>9</c:v>
                  </c:pt>
                  <c:pt idx="29">
                    <c:v>19</c:v>
                  </c:pt>
                  <c:pt idx="30">
                    <c:v>12</c:v>
                  </c:pt>
                  <c:pt idx="31">
                    <c:v>4</c:v>
                  </c:pt>
                  <c:pt idx="32">
                    <c:v>10</c:v>
                  </c:pt>
                  <c:pt idx="33">
                    <c:v>8</c:v>
                  </c:pt>
                  <c:pt idx="34">
                    <c:v>16</c:v>
                  </c:pt>
                  <c:pt idx="35">
                    <c:v>18</c:v>
                  </c:pt>
                  <c:pt idx="36">
                    <c:v>7</c:v>
                  </c:pt>
                  <c:pt idx="37">
                    <c:v>10</c:v>
                  </c:pt>
                </c:lvl>
                <c:lvl>
                  <c:pt idx="0">
                    <c:v>MÜDÜRLÜĞE</c:v>
                  </c:pt>
                  <c:pt idx="1">
                    <c:v>(KM)</c:v>
                  </c:pt>
                  <c:pt idx="2">
                    <c:v>5</c:v>
                  </c:pt>
                  <c:pt idx="3">
                    <c:v>39</c:v>
                  </c:pt>
                  <c:pt idx="4">
                    <c:v>39</c:v>
                  </c:pt>
                  <c:pt idx="5">
                    <c:v>40</c:v>
                  </c:pt>
                  <c:pt idx="6">
                    <c:v>38</c:v>
                  </c:pt>
                  <c:pt idx="7">
                    <c:v>40</c:v>
                  </c:pt>
                  <c:pt idx="8">
                    <c:v>39</c:v>
                  </c:pt>
                  <c:pt idx="9">
                    <c:v>54</c:v>
                  </c:pt>
                  <c:pt idx="10">
                    <c:v>53</c:v>
                  </c:pt>
                  <c:pt idx="11">
                    <c:v>115</c:v>
                  </c:pt>
                  <c:pt idx="12">
                    <c:v>121</c:v>
                  </c:pt>
                  <c:pt idx="13">
                    <c:v>122</c:v>
                  </c:pt>
                  <c:pt idx="14">
                    <c:v>119</c:v>
                  </c:pt>
                  <c:pt idx="15">
                    <c:v>118</c:v>
                  </c:pt>
                  <c:pt idx="16">
                    <c:v>124</c:v>
                  </c:pt>
                  <c:pt idx="17">
                    <c:v>28</c:v>
                  </c:pt>
                  <c:pt idx="18">
                    <c:v>19</c:v>
                  </c:pt>
                  <c:pt idx="19">
                    <c:v>18</c:v>
                  </c:pt>
                  <c:pt idx="20">
                    <c:v>26</c:v>
                  </c:pt>
                  <c:pt idx="21">
                    <c:v>36</c:v>
                  </c:pt>
                  <c:pt idx="22">
                    <c:v>80</c:v>
                  </c:pt>
                  <c:pt idx="23">
                    <c:v>77</c:v>
                  </c:pt>
                  <c:pt idx="24">
                    <c:v>65</c:v>
                  </c:pt>
                  <c:pt idx="25">
                    <c:v>77</c:v>
                  </c:pt>
                  <c:pt idx="26">
                    <c:v>79</c:v>
                  </c:pt>
                  <c:pt idx="27">
                    <c:v>66</c:v>
                  </c:pt>
                  <c:pt idx="28">
                    <c:v>73</c:v>
                  </c:pt>
                  <c:pt idx="29">
                    <c:v>83</c:v>
                  </c:pt>
                  <c:pt idx="30">
                    <c:v>76</c:v>
                  </c:pt>
                  <c:pt idx="31">
                    <c:v>68</c:v>
                  </c:pt>
                  <c:pt idx="32">
                    <c:v>64</c:v>
                  </c:pt>
                  <c:pt idx="33">
                    <c:v>51</c:v>
                  </c:pt>
                  <c:pt idx="34">
                    <c:v>63</c:v>
                  </c:pt>
                  <c:pt idx="35">
                    <c:v>58</c:v>
                  </c:pt>
                  <c:pt idx="36">
                    <c:v>63</c:v>
                  </c:pt>
                  <c:pt idx="37">
                    <c:v>64</c:v>
                  </c:pt>
                </c:lvl>
                <c:lvl>
                  <c:pt idx="2">
                    <c:v>4</c:v>
                  </c:pt>
                  <c:pt idx="3">
                    <c:v>BALA Mah.</c:v>
                  </c:pt>
                  <c:pt idx="4">
                    <c:v>HAMAM Mah.</c:v>
                  </c:pt>
                  <c:pt idx="5">
                    <c:v>KIRAÇ Mah.</c:v>
                  </c:pt>
                  <c:pt idx="6">
                    <c:v>KUM Mah.</c:v>
                  </c:pt>
                  <c:pt idx="7">
                    <c:v>SAKARCA Mah.</c:v>
                  </c:pt>
                  <c:pt idx="8">
                    <c:v>ÇAMLIDERE Mah.</c:v>
                  </c:pt>
                  <c:pt idx="9">
                    <c:v>HİSAR Mah.</c:v>
                  </c:pt>
                  <c:pt idx="10">
                    <c:v>ÇINAR Mah.</c:v>
                  </c:pt>
                  <c:pt idx="11">
                    <c:v>HEYBELİ Mah.</c:v>
                  </c:pt>
                  <c:pt idx="12">
                    <c:v>TAŞYAKA Mah.</c:v>
                  </c:pt>
                  <c:pt idx="13">
                    <c:v>GÜLPINAR Mah.</c:v>
                  </c:pt>
                  <c:pt idx="14">
                    <c:v>YENİ Mah.</c:v>
                  </c:pt>
                  <c:pt idx="15">
                    <c:v>ÇATAK</c:v>
                  </c:pt>
                  <c:pt idx="16">
                    <c:v>ÇÖRTEN</c:v>
                  </c:pt>
                  <c:pt idx="17">
                    <c:v>BEŞKAVAK</c:v>
                  </c:pt>
                  <c:pt idx="18">
                    <c:v>ÇATAĞIL</c:v>
                  </c:pt>
                  <c:pt idx="19">
                    <c:v>GÜNALAN</c:v>
                  </c:pt>
                  <c:pt idx="20">
                    <c:v>KARAKENT</c:v>
                  </c:pt>
                  <c:pt idx="21">
                    <c:v>KOZLUCA</c:v>
                  </c:pt>
                  <c:pt idx="22">
                    <c:v>BAŞPINAR</c:v>
                  </c:pt>
                  <c:pt idx="23">
                    <c:v>ÇAYLI</c:v>
                  </c:pt>
                  <c:pt idx="24">
                    <c:v>ECE Mah.</c:v>
                  </c:pt>
                  <c:pt idx="25">
                    <c:v>HASANPAŞA</c:v>
                  </c:pt>
                  <c:pt idx="26">
                    <c:v>KARAMUSA</c:v>
                  </c:pt>
                  <c:pt idx="27">
                    <c:v>SAZAK</c:v>
                  </c:pt>
                  <c:pt idx="28">
                    <c:v>SEYDİLER</c:v>
                  </c:pt>
                  <c:pt idx="29">
                    <c:v>YEŞİLKÖY</c:v>
                  </c:pt>
                  <c:pt idx="30">
                    <c:v>YUVA</c:v>
                  </c:pt>
                  <c:pt idx="31">
                    <c:v>YUVALAK</c:v>
                  </c:pt>
                  <c:pt idx="32">
                    <c:v>DEREKÖY</c:v>
                  </c:pt>
                  <c:pt idx="33">
                    <c:v>KAĞILCIK</c:v>
                  </c:pt>
                  <c:pt idx="34">
                    <c:v>KAYALI</c:v>
                  </c:pt>
                  <c:pt idx="35">
                    <c:v>KILAVUZLAR</c:v>
                  </c:pt>
                  <c:pt idx="36">
                    <c:v>KILÇAN</c:v>
                  </c:pt>
                  <c:pt idx="37">
                    <c:v>MANCA </c:v>
                  </c:pt>
                </c:lvl>
                <c:lvl>
                  <c:pt idx="2">
                    <c:v>3</c:v>
                  </c:pt>
                </c:lvl>
                <c:lvl>
                  <c:pt idx="2">
                    <c:v>2</c:v>
                  </c:pt>
                  <c:pt idx="3">
                    <c:v>AĞLASUN</c:v>
                  </c:pt>
                  <c:pt idx="4">
                    <c:v>AĞLASUN</c:v>
                  </c:pt>
                  <c:pt idx="5">
                    <c:v>AĞLASUN</c:v>
                  </c:pt>
                  <c:pt idx="6">
                    <c:v>AĞLASUN</c:v>
                  </c:pt>
                  <c:pt idx="7">
                    <c:v>AĞLASUN</c:v>
                  </c:pt>
                  <c:pt idx="8">
                    <c:v>AĞLASUN</c:v>
                  </c:pt>
                  <c:pt idx="9">
                    <c:v>AĞLASUN</c:v>
                  </c:pt>
                  <c:pt idx="10">
                    <c:v>AĞLASUN</c:v>
                  </c:pt>
                  <c:pt idx="11">
                    <c:v>ALTINYAYLA</c:v>
                  </c:pt>
                  <c:pt idx="12">
                    <c:v>ALTINYAYLA</c:v>
                  </c:pt>
                  <c:pt idx="13">
                    <c:v>ALTINYAYLA</c:v>
                  </c:pt>
                  <c:pt idx="14">
                    <c:v>ALTINYAYLA</c:v>
                  </c:pt>
                  <c:pt idx="15">
                    <c:v>ALTINYAYLA</c:v>
                  </c:pt>
                  <c:pt idx="16">
                    <c:v>ALTINYAYLA</c:v>
                  </c:pt>
                  <c:pt idx="17">
                    <c:v>MERKEZ</c:v>
                  </c:pt>
                  <c:pt idx="18">
                    <c:v>MERKEZ</c:v>
                  </c:pt>
                  <c:pt idx="19">
                    <c:v>MERKEZ</c:v>
                  </c:pt>
                  <c:pt idx="20">
                    <c:v>MERKEZ</c:v>
                  </c:pt>
                  <c:pt idx="21">
                    <c:v>MERKEZ</c:v>
                  </c:pt>
                  <c:pt idx="22">
                    <c:v>TEFENNİ</c:v>
                  </c:pt>
                  <c:pt idx="23">
                    <c:v>TEFENNİ</c:v>
                  </c:pt>
                  <c:pt idx="24">
                    <c:v>TEFENNİ</c:v>
                  </c:pt>
                  <c:pt idx="25">
                    <c:v>TEFENNİ</c:v>
                  </c:pt>
                  <c:pt idx="26">
                    <c:v>TEFENNİ</c:v>
                  </c:pt>
                  <c:pt idx="27">
                    <c:v>TEFENNİ</c:v>
                  </c:pt>
                  <c:pt idx="28">
                    <c:v>TEFENNİ</c:v>
                  </c:pt>
                  <c:pt idx="29">
                    <c:v>TEFENNİ</c:v>
                  </c:pt>
                  <c:pt idx="30">
                    <c:v>TEFENNİ</c:v>
                  </c:pt>
                  <c:pt idx="31">
                    <c:v>TEFENNİ</c:v>
                  </c:pt>
                  <c:pt idx="32">
                    <c:v>KARAMANLI</c:v>
                  </c:pt>
                  <c:pt idx="33">
                    <c:v>KARAMANLI</c:v>
                  </c:pt>
                  <c:pt idx="34">
                    <c:v>KARAMANLI</c:v>
                  </c:pt>
                  <c:pt idx="35">
                    <c:v>KARAMANLI</c:v>
                  </c:pt>
                  <c:pt idx="36">
                    <c:v>KARAMANLI</c:v>
                  </c:pt>
                  <c:pt idx="37">
                    <c:v>KARAMANLI</c:v>
                  </c:pt>
                </c:lvl>
                <c:lvl>
                  <c:pt idx="2">
                    <c:v>1</c:v>
                  </c:pt>
                  <c:pt idx="3">
                    <c:v>1</c:v>
                  </c:pt>
                  <c:pt idx="4">
                    <c:v>2</c:v>
                  </c:pt>
                  <c:pt idx="5">
                    <c:v>3</c:v>
                  </c:pt>
                  <c:pt idx="6">
                    <c:v>4</c:v>
                  </c:pt>
                  <c:pt idx="7">
                    <c:v>5</c:v>
                  </c:pt>
                  <c:pt idx="8">
                    <c:v>6</c:v>
                  </c:pt>
                  <c:pt idx="9">
                    <c:v>7</c:v>
                  </c:pt>
                  <c:pt idx="10">
                    <c:v>8</c:v>
                  </c:pt>
                  <c:pt idx="11">
                    <c:v>9</c:v>
                  </c:pt>
                  <c:pt idx="12">
                    <c:v>10</c:v>
                  </c:pt>
                  <c:pt idx="13">
                    <c:v>11</c:v>
                  </c:pt>
                  <c:pt idx="14">
                    <c:v>12</c:v>
                  </c:pt>
                  <c:pt idx="15">
                    <c:v>13</c:v>
                  </c:pt>
                  <c:pt idx="16">
                    <c:v>14</c:v>
                  </c:pt>
                  <c:pt idx="17">
                    <c:v>15</c:v>
                  </c:pt>
                  <c:pt idx="18">
                    <c:v>16</c:v>
                  </c:pt>
                  <c:pt idx="19">
                    <c:v>17</c:v>
                  </c:pt>
                  <c:pt idx="20">
                    <c:v>18</c:v>
                  </c:pt>
                  <c:pt idx="21">
                    <c:v>19</c:v>
                  </c:pt>
                  <c:pt idx="22">
                    <c:v>20</c:v>
                  </c:pt>
                  <c:pt idx="23">
                    <c:v>21</c:v>
                  </c:pt>
                  <c:pt idx="24">
                    <c:v>22</c:v>
                  </c:pt>
                  <c:pt idx="25">
                    <c:v>23</c:v>
                  </c:pt>
                  <c:pt idx="26">
                    <c:v>24</c:v>
                  </c:pt>
                  <c:pt idx="27">
                    <c:v>25</c:v>
                  </c:pt>
                  <c:pt idx="28">
                    <c:v>26</c:v>
                  </c:pt>
                  <c:pt idx="29">
                    <c:v>27</c:v>
                  </c:pt>
                  <c:pt idx="30">
                    <c:v>28</c:v>
                  </c:pt>
                  <c:pt idx="31">
                    <c:v>29</c:v>
                  </c:pt>
                  <c:pt idx="32">
                    <c:v>30</c:v>
                  </c:pt>
                  <c:pt idx="33">
                    <c:v>31</c:v>
                  </c:pt>
                  <c:pt idx="34">
                    <c:v>32</c:v>
                  </c:pt>
                  <c:pt idx="35">
                    <c:v>33</c:v>
                  </c:pt>
                  <c:pt idx="36">
                    <c:v>34</c:v>
                  </c:pt>
                  <c:pt idx="37">
                    <c:v>35</c:v>
                  </c:pt>
                  <c:pt idx="38">
                    <c:v>TOPLAM</c:v>
                  </c:pt>
                </c:lvl>
              </c:multiLvlStrCache>
            </c:multiLvlStrRef>
          </c:cat>
          <c:val>
            <c:numRef>
              <c:f>Sayfa1!$AK$4:$AK$42</c:f>
              <c:numCache>
                <c:formatCode>General</c:formatCode>
                <c:ptCount val="39"/>
                <c:pt idx="2">
                  <c:v>37</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8">
                  <c:v>0</c:v>
                </c:pt>
                <c:pt idx="29">
                  <c:v>0</c:v>
                </c:pt>
                <c:pt idx="30">
                  <c:v>0</c:v>
                </c:pt>
                <c:pt idx="31">
                  <c:v>0</c:v>
                </c:pt>
                <c:pt idx="32">
                  <c:v>0</c:v>
                </c:pt>
                <c:pt idx="33">
                  <c:v>0</c:v>
                </c:pt>
                <c:pt idx="35">
                  <c:v>0</c:v>
                </c:pt>
                <c:pt idx="36">
                  <c:v>0</c:v>
                </c:pt>
                <c:pt idx="37">
                  <c:v>0</c:v>
                </c:pt>
              </c:numCache>
            </c:numRef>
          </c:val>
          <c:extLst>
            <c:ext xmlns:c16="http://schemas.microsoft.com/office/drawing/2014/chart" uri="{C3380CC4-5D6E-409C-BE32-E72D297353CC}">
              <c16:uniqueId val="{00000000-5189-4B4C-9089-98D4499FD97E}"/>
            </c:ext>
          </c:extLst>
        </c:ser>
        <c:dLbls>
          <c:showLegendKey val="0"/>
          <c:showVal val="0"/>
          <c:showCatName val="0"/>
          <c:showSerName val="0"/>
          <c:showPercent val="0"/>
          <c:showBubbleSize val="0"/>
        </c:dLbls>
        <c:gapWidth val="219"/>
        <c:overlap val="-27"/>
        <c:axId val="1089390351"/>
        <c:axId val="1"/>
      </c:barChart>
      <c:catAx>
        <c:axId val="10893903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tr-TR"/>
          </a:p>
        </c:txPr>
        <c:crossAx val="1"/>
        <c:crosses val="autoZero"/>
        <c:auto val="1"/>
        <c:lblAlgn val="ctr"/>
        <c:lblOffset val="100"/>
        <c:noMultiLvlLbl val="0"/>
      </c:catAx>
      <c:valAx>
        <c:axId val="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ln w="9525">
            <a:noFill/>
          </a:ln>
        </c:spPr>
        <c:txPr>
          <a:bodyPr rot="0" vert="horz"/>
          <a:lstStyle/>
          <a:p>
            <a:pPr>
              <a:defRPr sz="900" b="0" i="0" u="none" strike="noStrike" baseline="0">
                <a:solidFill>
                  <a:srgbClr val="333333"/>
                </a:solidFill>
                <a:latin typeface="Calibri"/>
                <a:ea typeface="Calibri"/>
                <a:cs typeface="Calibri"/>
              </a:defRPr>
            </a:pPr>
            <a:endParaRPr lang="tr-TR"/>
          </a:p>
        </c:txPr>
        <c:crossAx val="1089390351"/>
        <c:crosses val="autoZero"/>
        <c:crossBetween val="between"/>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0" i="0" u="none" strike="noStrike" baseline="0">
          <a:solidFill>
            <a:srgbClr val="000000"/>
          </a:solidFill>
          <a:latin typeface="Calibri"/>
          <a:ea typeface="Calibri"/>
          <a:cs typeface="Calibri"/>
        </a:defRPr>
      </a:pPr>
      <a:endParaRPr lang="tr-TR"/>
    </a:p>
  </c:txPr>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tr-T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w="25400">
          <a:noFill/>
        </a:ln>
      </c:spPr>
      <c:txPr>
        <a:bodyPr/>
        <a:lstStyle/>
        <a:p>
          <a:pPr>
            <a:defRPr sz="1400" b="0" i="0" u="none" strike="noStrike" baseline="0">
              <a:solidFill>
                <a:srgbClr val="333333"/>
              </a:solidFill>
              <a:latin typeface="Calibri"/>
              <a:ea typeface="Calibri"/>
              <a:cs typeface="Calibri"/>
            </a:defRPr>
          </a:pPr>
          <a:endParaRPr lang="tr-TR"/>
        </a:p>
      </c:txPr>
    </c:title>
    <c:autoTitleDeleted val="0"/>
    <c:plotArea>
      <c:layout/>
      <c:barChart>
        <c:barDir val="col"/>
        <c:grouping val="clustered"/>
        <c:varyColors val="0"/>
        <c:ser>
          <c:idx val="0"/>
          <c:order val="0"/>
          <c:tx>
            <c:strRef>
              <c:f>Sayfa1!$AK$1:$AK$3</c:f>
              <c:strCache>
                <c:ptCount val="3"/>
                <c:pt idx="0">
                  <c:v>KADASTRO GÜNCELLEME ALANINI GÖSTERİR BİRİMLERE AİT DEĞERLENDİRME ÇİZELGESİ (BRD-TFN)</c:v>
                </c:pt>
                <c:pt idx="1">
                  <c:v>
BELİRTİLMEK
İSTENEN DİĞER
HUSUSLAR</c:v>
                </c:pt>
                <c:pt idx="2">
                  <c:v>İMAR</c:v>
                </c:pt>
              </c:strCache>
            </c:strRef>
          </c:tx>
          <c:spPr>
            <a:solidFill>
              <a:srgbClr val="4F81BD"/>
            </a:solidFill>
            <a:ln w="25400">
              <a:noFill/>
            </a:ln>
          </c:spPr>
          <c:invertIfNegative val="0"/>
          <c:cat>
            <c:multiLvlStrRef>
              <c:f>Sayfa1!$A$4:$AJ$42</c:f>
              <c:multiLvlStrCache>
                <c:ptCount val="39"/>
                <c:lvl>
                  <c:pt idx="0">
                    <c:v>DEVAM EDEN
İMAR UYGULAMASI</c:v>
                  </c:pt>
                  <c:pt idx="1">
                    <c:v>(V/Y)</c:v>
                  </c:pt>
                  <c:pt idx="2">
                    <c:v>36</c:v>
                  </c:pt>
                  <c:pt idx="3">
                    <c:v>Y</c:v>
                  </c:pt>
                  <c:pt idx="4">
                    <c:v>Y</c:v>
                  </c:pt>
                  <c:pt idx="5">
                    <c:v>Y</c:v>
                  </c:pt>
                  <c:pt idx="6">
                    <c:v>Y</c:v>
                  </c:pt>
                  <c:pt idx="7">
                    <c:v>Y</c:v>
                  </c:pt>
                  <c:pt idx="8">
                    <c:v>Y</c:v>
                  </c:pt>
                  <c:pt idx="9">
                    <c:v>Y</c:v>
                  </c:pt>
                  <c:pt idx="10">
                    <c:v>Y</c:v>
                  </c:pt>
                  <c:pt idx="11">
                    <c:v>Y</c:v>
                  </c:pt>
                  <c:pt idx="12">
                    <c:v>Y</c:v>
                  </c:pt>
                  <c:pt idx="13">
                    <c:v>Y</c:v>
                  </c:pt>
                  <c:pt idx="14">
                    <c:v>Y</c:v>
                  </c:pt>
                  <c:pt idx="15">
                    <c:v>Y</c:v>
                  </c:pt>
                  <c:pt idx="16">
                    <c:v>Y</c:v>
                  </c:pt>
                  <c:pt idx="17">
                    <c:v>Y</c:v>
                  </c:pt>
                  <c:pt idx="18">
                    <c:v>Y</c:v>
                  </c:pt>
                  <c:pt idx="19">
                    <c:v>Y</c:v>
                  </c:pt>
                  <c:pt idx="20">
                    <c:v>Y</c:v>
                  </c:pt>
                  <c:pt idx="21">
                    <c:v>Y</c:v>
                  </c:pt>
                  <c:pt idx="22">
                    <c:v>Y</c:v>
                  </c:pt>
                  <c:pt idx="23">
                    <c:v>Y</c:v>
                  </c:pt>
                  <c:pt idx="24">
                    <c:v>Y</c:v>
                  </c:pt>
                  <c:pt idx="25">
                    <c:v>Y</c:v>
                  </c:pt>
                  <c:pt idx="26">
                    <c:v>Y</c:v>
                  </c:pt>
                  <c:pt idx="27">
                    <c:v>Y</c:v>
                  </c:pt>
                  <c:pt idx="28">
                    <c:v>Y</c:v>
                  </c:pt>
                  <c:pt idx="29">
                    <c:v>Y</c:v>
                  </c:pt>
                  <c:pt idx="30">
                    <c:v>Y</c:v>
                  </c:pt>
                  <c:pt idx="31">
                    <c:v>Y</c:v>
                  </c:pt>
                  <c:pt idx="32">
                    <c:v>Y</c:v>
                  </c:pt>
                  <c:pt idx="33">
                    <c:v>Y</c:v>
                  </c:pt>
                  <c:pt idx="34">
                    <c:v>Y</c:v>
                  </c:pt>
                  <c:pt idx="35">
                    <c:v>Y</c:v>
                  </c:pt>
                  <c:pt idx="36">
                    <c:v>Y</c:v>
                  </c:pt>
                  <c:pt idx="37">
                    <c:v>Y</c:v>
                  </c:pt>
                </c:lvl>
                <c:lvl>
                  <c:pt idx="0">
                    <c:v>İMAR PLANI
 UYGULANDI MI ?</c:v>
                  </c:pt>
                  <c:pt idx="1">
                    <c:v>(E/H)</c:v>
                  </c:pt>
                  <c:pt idx="2">
                    <c:v>35</c:v>
                  </c:pt>
                  <c:pt idx="3">
                    <c:v>H</c:v>
                  </c:pt>
                  <c:pt idx="4">
                    <c:v>H</c:v>
                  </c:pt>
                  <c:pt idx="5">
                    <c:v>H</c:v>
                  </c:pt>
                  <c:pt idx="6">
                    <c:v>H</c:v>
                  </c:pt>
                  <c:pt idx="7">
                    <c:v>H</c:v>
                  </c:pt>
                  <c:pt idx="8">
                    <c:v>H</c:v>
                  </c:pt>
                  <c:pt idx="9">
                    <c:v>H</c:v>
                  </c:pt>
                  <c:pt idx="10">
                    <c:v>H</c:v>
                  </c:pt>
                  <c:pt idx="11">
                    <c:v>E</c:v>
                  </c:pt>
                  <c:pt idx="12">
                    <c:v>E</c:v>
                  </c:pt>
                  <c:pt idx="13">
                    <c:v>E</c:v>
                  </c:pt>
                  <c:pt idx="14">
                    <c:v>E</c:v>
                  </c:pt>
                  <c:pt idx="15">
                    <c:v>H</c:v>
                  </c:pt>
                  <c:pt idx="16">
                    <c:v>H</c:v>
                  </c:pt>
                  <c:pt idx="17">
                    <c:v>H</c:v>
                  </c:pt>
                  <c:pt idx="18">
                    <c:v>H</c:v>
                  </c:pt>
                  <c:pt idx="19">
                    <c:v>H</c:v>
                  </c:pt>
                  <c:pt idx="20">
                    <c:v>E</c:v>
                  </c:pt>
                  <c:pt idx="21">
                    <c:v>H</c:v>
                  </c:pt>
                  <c:pt idx="22">
                    <c:v>H</c:v>
                  </c:pt>
                  <c:pt idx="23">
                    <c:v>H</c:v>
                  </c:pt>
                  <c:pt idx="24">
                    <c:v>H</c:v>
                  </c:pt>
                  <c:pt idx="25">
                    <c:v>H</c:v>
                  </c:pt>
                  <c:pt idx="26">
                    <c:v>H</c:v>
                  </c:pt>
                  <c:pt idx="27">
                    <c:v>H</c:v>
                  </c:pt>
                  <c:pt idx="28">
                    <c:v>H</c:v>
                  </c:pt>
                  <c:pt idx="29">
                    <c:v>H</c:v>
                  </c:pt>
                  <c:pt idx="30">
                    <c:v>H</c:v>
                  </c:pt>
                  <c:pt idx="31">
                    <c:v>H</c:v>
                  </c:pt>
                  <c:pt idx="32">
                    <c:v>H</c:v>
                  </c:pt>
                  <c:pt idx="33">
                    <c:v>H</c:v>
                  </c:pt>
                  <c:pt idx="34">
                    <c:v>H</c:v>
                  </c:pt>
                  <c:pt idx="35">
                    <c:v>H</c:v>
                  </c:pt>
                  <c:pt idx="36">
                    <c:v>H</c:v>
                  </c:pt>
                  <c:pt idx="37">
                    <c:v>H</c:v>
                  </c:pt>
                </c:lvl>
                <c:lvl>
                  <c:pt idx="0">
                    <c:v>İMAR PLANI</c:v>
                  </c:pt>
                  <c:pt idx="1">
                    <c:v>(V/Y)</c:v>
                  </c:pt>
                  <c:pt idx="2">
                    <c:v>34</c:v>
                  </c:pt>
                  <c:pt idx="3">
                    <c:v>V</c:v>
                  </c:pt>
                  <c:pt idx="4">
                    <c:v>V</c:v>
                  </c:pt>
                  <c:pt idx="5">
                    <c:v>V</c:v>
                  </c:pt>
                  <c:pt idx="6">
                    <c:v>V</c:v>
                  </c:pt>
                  <c:pt idx="7">
                    <c:v>V</c:v>
                  </c:pt>
                  <c:pt idx="8">
                    <c:v>Y</c:v>
                  </c:pt>
                  <c:pt idx="9">
                    <c:v>Y</c:v>
                  </c:pt>
                  <c:pt idx="10">
                    <c:v>V</c:v>
                  </c:pt>
                  <c:pt idx="11">
                    <c:v>V</c:v>
                  </c:pt>
                  <c:pt idx="12">
                    <c:v>V</c:v>
                  </c:pt>
                  <c:pt idx="13">
                    <c:v>V</c:v>
                  </c:pt>
                  <c:pt idx="14">
                    <c:v>V</c:v>
                  </c:pt>
                  <c:pt idx="15">
                    <c:v>Y</c:v>
                  </c:pt>
                  <c:pt idx="16">
                    <c:v>Y</c:v>
                  </c:pt>
                  <c:pt idx="17">
                    <c:v>V</c:v>
                  </c:pt>
                  <c:pt idx="18">
                    <c:v>V</c:v>
                  </c:pt>
                  <c:pt idx="19">
                    <c:v>Y</c:v>
                  </c:pt>
                  <c:pt idx="20">
                    <c:v>V</c:v>
                  </c:pt>
                  <c:pt idx="21">
                    <c:v>Y</c:v>
                  </c:pt>
                  <c:pt idx="22">
                    <c:v>Y</c:v>
                  </c:pt>
                  <c:pt idx="23">
                    <c:v>Y</c:v>
                  </c:pt>
                  <c:pt idx="24">
                    <c:v>Y</c:v>
                  </c:pt>
                  <c:pt idx="25">
                    <c:v>Y</c:v>
                  </c:pt>
                  <c:pt idx="26">
                    <c:v>Y</c:v>
                  </c:pt>
                  <c:pt idx="27">
                    <c:v>Y</c:v>
                  </c:pt>
                  <c:pt idx="28">
                    <c:v>Y</c:v>
                  </c:pt>
                  <c:pt idx="29">
                    <c:v>Y</c:v>
                  </c:pt>
                  <c:pt idx="30">
                    <c:v>Y</c:v>
                  </c:pt>
                  <c:pt idx="31">
                    <c:v>Y</c:v>
                  </c:pt>
                  <c:pt idx="32">
                    <c:v>Y</c:v>
                  </c:pt>
                  <c:pt idx="33">
                    <c:v>Y</c:v>
                  </c:pt>
                  <c:pt idx="34">
                    <c:v>Y</c:v>
                  </c:pt>
                  <c:pt idx="35">
                    <c:v>Y</c:v>
                  </c:pt>
                  <c:pt idx="36">
                    <c:v>Y</c:v>
                  </c:pt>
                  <c:pt idx="37">
                    <c:v>Y</c:v>
                  </c:pt>
                </c:lvl>
                <c:lvl>
                  <c:pt idx="0">
                    <c:v>ALTLIK  TÜRÜ</c:v>
                  </c:pt>
                  <c:pt idx="2">
                    <c:v>33</c:v>
                  </c:pt>
                  <c:pt idx="3">
                    <c:v>Astrolon</c:v>
                  </c:pt>
                  <c:pt idx="4">
                    <c:v>Astrolon</c:v>
                  </c:pt>
                  <c:pt idx="5">
                    <c:v>Astrolon</c:v>
                  </c:pt>
                  <c:pt idx="6">
                    <c:v>Astrolon</c:v>
                  </c:pt>
                  <c:pt idx="7">
                    <c:v>Astrolon</c:v>
                  </c:pt>
                  <c:pt idx="8">
                    <c:v>Astrolon</c:v>
                  </c:pt>
                  <c:pt idx="9">
                    <c:v>Astrolon</c:v>
                  </c:pt>
                  <c:pt idx="10">
                    <c:v>Astrolon</c:v>
                  </c:pt>
                  <c:pt idx="11">
                    <c:v>Astrolon</c:v>
                  </c:pt>
                  <c:pt idx="12">
                    <c:v>Astrolon</c:v>
                  </c:pt>
                  <c:pt idx="13">
                    <c:v>Astrolon</c:v>
                  </c:pt>
                  <c:pt idx="14">
                    <c:v>Astrolon</c:v>
                  </c:pt>
                  <c:pt idx="15">
                    <c:v>Astrolon</c:v>
                  </c:pt>
                  <c:pt idx="16">
                    <c:v>Astrolon</c:v>
                  </c:pt>
                  <c:pt idx="17">
                    <c:v>Astrolon</c:v>
                  </c:pt>
                  <c:pt idx="18">
                    <c:v>Astrolon</c:v>
                  </c:pt>
                  <c:pt idx="19">
                    <c:v>Astrolon</c:v>
                  </c:pt>
                  <c:pt idx="20">
                    <c:v>Astrolon</c:v>
                  </c:pt>
                  <c:pt idx="21">
                    <c:v>Astrolon</c:v>
                  </c:pt>
                  <c:pt idx="22">
                    <c:v>Kağıt/Astrolon</c:v>
                  </c:pt>
                  <c:pt idx="23">
                    <c:v>Astrolon</c:v>
                  </c:pt>
                  <c:pt idx="24">
                    <c:v>Astrolon</c:v>
                  </c:pt>
                  <c:pt idx="25">
                    <c:v>Astrolon</c:v>
                  </c:pt>
                  <c:pt idx="26">
                    <c:v>Astrolon</c:v>
                  </c:pt>
                  <c:pt idx="27">
                    <c:v>Astrolon</c:v>
                  </c:pt>
                  <c:pt idx="28">
                    <c:v>Astrolon</c:v>
                  </c:pt>
                  <c:pt idx="29">
                    <c:v>Astrolon</c:v>
                  </c:pt>
                  <c:pt idx="30">
                    <c:v>Astrolon</c:v>
                  </c:pt>
                  <c:pt idx="31">
                    <c:v>Astrolon</c:v>
                  </c:pt>
                  <c:pt idx="32">
                    <c:v>Astrolon</c:v>
                  </c:pt>
                  <c:pt idx="33">
                    <c:v>Astrolon</c:v>
                  </c:pt>
                  <c:pt idx="34">
                    <c:v>Astrolon</c:v>
                  </c:pt>
                  <c:pt idx="35">
                    <c:v>Astrolon</c:v>
                  </c:pt>
                  <c:pt idx="36">
                    <c:v>Astrolon</c:v>
                  </c:pt>
                  <c:pt idx="37">
                    <c:v>Astrolon</c:v>
                  </c:pt>
                </c:lvl>
                <c:lvl>
                  <c:pt idx="0">
                    <c:v>ÇİZGİSEL / SAYISAL</c:v>
                  </c:pt>
                  <c:pt idx="2">
                    <c:v>32</c:v>
                  </c:pt>
                  <c:pt idx="3">
                    <c:v>Çizgisel</c:v>
                  </c:pt>
                  <c:pt idx="4">
                    <c:v>Çizgisel</c:v>
                  </c:pt>
                  <c:pt idx="5">
                    <c:v>Çizgisel</c:v>
                  </c:pt>
                  <c:pt idx="6">
                    <c:v>Çizgisel</c:v>
                  </c:pt>
                  <c:pt idx="7">
                    <c:v>Çizgisel</c:v>
                  </c:pt>
                  <c:pt idx="8">
                    <c:v>Çizgisel</c:v>
                  </c:pt>
                  <c:pt idx="9">
                    <c:v>Çizgisel</c:v>
                  </c:pt>
                  <c:pt idx="10">
                    <c:v>Çizgisel</c:v>
                  </c:pt>
                  <c:pt idx="11">
                    <c:v>Çizgisel</c:v>
                  </c:pt>
                  <c:pt idx="12">
                    <c:v>Çizgisel</c:v>
                  </c:pt>
                  <c:pt idx="13">
                    <c:v>Çizgisel</c:v>
                  </c:pt>
                  <c:pt idx="14">
                    <c:v>Çizgisel</c:v>
                  </c:pt>
                  <c:pt idx="15">
                    <c:v>Çizgisel</c:v>
                  </c:pt>
                  <c:pt idx="16">
                    <c:v>Çizgisel</c:v>
                  </c:pt>
                  <c:pt idx="17">
                    <c:v>Çizgisel</c:v>
                  </c:pt>
                  <c:pt idx="18">
                    <c:v>Çizgisel</c:v>
                  </c:pt>
                  <c:pt idx="19">
                    <c:v>Çizgisel</c:v>
                  </c:pt>
                  <c:pt idx="20">
                    <c:v>Çizgisel</c:v>
                  </c:pt>
                  <c:pt idx="21">
                    <c:v>Çizgisel</c:v>
                  </c:pt>
                  <c:pt idx="22">
                    <c:v>Çizgisel</c:v>
                  </c:pt>
                  <c:pt idx="23">
                    <c:v>Çizgisel</c:v>
                  </c:pt>
                  <c:pt idx="24">
                    <c:v>Çizgisel</c:v>
                  </c:pt>
                  <c:pt idx="25">
                    <c:v>Çizgisel</c:v>
                  </c:pt>
                  <c:pt idx="26">
                    <c:v>Çizgisel</c:v>
                  </c:pt>
                  <c:pt idx="27">
                    <c:v>Çizgisel</c:v>
                  </c:pt>
                  <c:pt idx="28">
                    <c:v>Çizgisel</c:v>
                  </c:pt>
                  <c:pt idx="29">
                    <c:v>Çizgisel</c:v>
                  </c:pt>
                  <c:pt idx="30">
                    <c:v>Çizgisel</c:v>
                  </c:pt>
                  <c:pt idx="31">
                    <c:v>Çizgisel</c:v>
                  </c:pt>
                  <c:pt idx="32">
                    <c:v>Çizgisel</c:v>
                  </c:pt>
                  <c:pt idx="33">
                    <c:v>Çizgisel</c:v>
                  </c:pt>
                  <c:pt idx="34">
                    <c:v>Çizgisel</c:v>
                  </c:pt>
                  <c:pt idx="35">
                    <c:v>Çizgisel</c:v>
                  </c:pt>
                  <c:pt idx="36">
                    <c:v>Çizgisel</c:v>
                  </c:pt>
                  <c:pt idx="37">
                    <c:v>Çizgisel</c:v>
                  </c:pt>
                </c:lvl>
                <c:lvl>
                  <c:pt idx="0">
                    <c:v>ADEDİ</c:v>
                  </c:pt>
                  <c:pt idx="2">
                    <c:v>31</c:v>
                  </c:pt>
                  <c:pt idx="3">
                    <c:v>31</c:v>
                  </c:pt>
                  <c:pt idx="4">
                    <c:v>20</c:v>
                  </c:pt>
                  <c:pt idx="5">
                    <c:v>8</c:v>
                  </c:pt>
                  <c:pt idx="6">
                    <c:v>40</c:v>
                  </c:pt>
                  <c:pt idx="7">
                    <c:v>36</c:v>
                  </c:pt>
                  <c:pt idx="8">
                    <c:v>26</c:v>
                  </c:pt>
                  <c:pt idx="9">
                    <c:v>28</c:v>
                  </c:pt>
                  <c:pt idx="10">
                    <c:v>10</c:v>
                  </c:pt>
                  <c:pt idx="11">
                    <c:v>70</c:v>
                  </c:pt>
                  <c:pt idx="12">
                    <c:v>70</c:v>
                  </c:pt>
                  <c:pt idx="13">
                    <c:v>70</c:v>
                  </c:pt>
                  <c:pt idx="14">
                    <c:v>70</c:v>
                  </c:pt>
                  <c:pt idx="15">
                    <c:v>8</c:v>
                  </c:pt>
                  <c:pt idx="16">
                    <c:v>23</c:v>
                  </c:pt>
                  <c:pt idx="17">
                    <c:v>12</c:v>
                  </c:pt>
                  <c:pt idx="18">
                    <c:v>7</c:v>
                  </c:pt>
                  <c:pt idx="19">
                    <c:v>7</c:v>
                  </c:pt>
                  <c:pt idx="20">
                    <c:v>67</c:v>
                  </c:pt>
                  <c:pt idx="21">
                    <c:v>164</c:v>
                  </c:pt>
                  <c:pt idx="22">
                    <c:v>34</c:v>
                  </c:pt>
                  <c:pt idx="23">
                    <c:v>10</c:v>
                  </c:pt>
                  <c:pt idx="24">
                    <c:v>15</c:v>
                  </c:pt>
                  <c:pt idx="25">
                    <c:v>30</c:v>
                  </c:pt>
                  <c:pt idx="26">
                    <c:v>10</c:v>
                  </c:pt>
                  <c:pt idx="27">
                    <c:v>7</c:v>
                  </c:pt>
                  <c:pt idx="28">
                    <c:v>19</c:v>
                  </c:pt>
                  <c:pt idx="29">
                    <c:v>5</c:v>
                  </c:pt>
                  <c:pt idx="30">
                    <c:v>29</c:v>
                  </c:pt>
                  <c:pt idx="31">
                    <c:v>14</c:v>
                  </c:pt>
                  <c:pt idx="32">
                    <c:v>18</c:v>
                  </c:pt>
                  <c:pt idx="33">
                    <c:v>32</c:v>
                  </c:pt>
                  <c:pt idx="34">
                    <c:v>8</c:v>
                  </c:pt>
                  <c:pt idx="35">
                    <c:v>19</c:v>
                  </c:pt>
                  <c:pt idx="36">
                    <c:v>6</c:v>
                  </c:pt>
                  <c:pt idx="37">
                    <c:v>7</c:v>
                  </c:pt>
                </c:lvl>
                <c:lvl>
                  <c:pt idx="2">
                    <c:v>30</c:v>
                  </c:pt>
                  <c:pt idx="3">
                    <c:v>0.25</c:v>
                  </c:pt>
                  <c:pt idx="4">
                    <c:v>0.16</c:v>
                  </c:pt>
                  <c:pt idx="5">
                    <c:v>0.17</c:v>
                  </c:pt>
                  <c:pt idx="6">
                    <c:v>0.1</c:v>
                  </c:pt>
                  <c:pt idx="7">
                    <c:v>0.37</c:v>
                  </c:pt>
                  <c:pt idx="8">
                    <c:v>0.1</c:v>
                  </c:pt>
                  <c:pt idx="9">
                    <c:v>0.08</c:v>
                  </c:pt>
                  <c:pt idx="10">
                    <c:v>0.16</c:v>
                  </c:pt>
                  <c:pt idx="11">
                    <c:v>0.15</c:v>
                  </c:pt>
                  <c:pt idx="12">
                    <c:v>0.15</c:v>
                  </c:pt>
                  <c:pt idx="13">
                    <c:v>0.15</c:v>
                  </c:pt>
                  <c:pt idx="14">
                    <c:v>0.15</c:v>
                  </c:pt>
                  <c:pt idx="15">
                    <c:v>0.15</c:v>
                  </c:pt>
                  <c:pt idx="16">
                    <c:v>0.12</c:v>
                  </c:pt>
                  <c:pt idx="17">
                    <c:v>0.05</c:v>
                  </c:pt>
                  <c:pt idx="18">
                    <c:v>0.07</c:v>
                  </c:pt>
                  <c:pt idx="19">
                    <c:v>0.06</c:v>
                  </c:pt>
                  <c:pt idx="20">
                    <c:v>0.08</c:v>
                  </c:pt>
                  <c:pt idx="21">
                    <c:v>0.01</c:v>
                  </c:pt>
                  <c:pt idx="22">
                    <c:v>0.09</c:v>
                  </c:pt>
                  <c:pt idx="23">
                    <c:v>0.08</c:v>
                  </c:pt>
                  <c:pt idx="24">
                    <c:v>0.08</c:v>
                  </c:pt>
                  <c:pt idx="25">
                    <c:v>0.06</c:v>
                  </c:pt>
                  <c:pt idx="26">
                    <c:v>0.1</c:v>
                  </c:pt>
                  <c:pt idx="27">
                    <c:v>0.07</c:v>
                  </c:pt>
                  <c:pt idx="28">
                    <c:v>0.22605364</c:v>
                  </c:pt>
                  <c:pt idx="29">
                    <c:v>0.115136876</c:v>
                  </c:pt>
                  <c:pt idx="30">
                    <c:v>0.07331572</c:v>
                  </c:pt>
                  <c:pt idx="31">
                    <c:v>0.275590551</c:v>
                  </c:pt>
                  <c:pt idx="32">
                    <c:v>0.05</c:v>
                  </c:pt>
                  <c:pt idx="33">
                    <c:v>0.17</c:v>
                  </c:pt>
                  <c:pt idx="34">
                    <c:v>0.03</c:v>
                  </c:pt>
                  <c:pt idx="35">
                    <c:v>0.05</c:v>
                  </c:pt>
                  <c:pt idx="36">
                    <c:v>0.06</c:v>
                  </c:pt>
                  <c:pt idx="37">
                    <c:v>0.06</c:v>
                  </c:pt>
                  <c:pt idx="38">
                    <c:v>412</c:v>
                  </c:pt>
                </c:lvl>
                <c:lvl>
                  <c:pt idx="2">
                    <c:v>29</c:v>
                  </c:pt>
                  <c:pt idx="3">
                    <c:v>3402</c:v>
                  </c:pt>
                  <c:pt idx="4">
                    <c:v>3402</c:v>
                  </c:pt>
                  <c:pt idx="5">
                    <c:v>3402</c:v>
                  </c:pt>
                  <c:pt idx="6">
                    <c:v>3402</c:v>
                  </c:pt>
                  <c:pt idx="7">
                    <c:v>766</c:v>
                  </c:pt>
                  <c:pt idx="8">
                    <c:v>3402</c:v>
                  </c:pt>
                  <c:pt idx="9">
                    <c:v>3402</c:v>
                  </c:pt>
                  <c:pt idx="10">
                    <c:v>3402</c:v>
                  </c:pt>
                  <c:pt idx="11">
                    <c:v>766</c:v>
                  </c:pt>
                  <c:pt idx="12">
                    <c:v>766</c:v>
                  </c:pt>
                  <c:pt idx="13">
                    <c:v>766</c:v>
                  </c:pt>
                  <c:pt idx="14">
                    <c:v>766</c:v>
                  </c:pt>
                  <c:pt idx="15">
                    <c:v>3402</c:v>
                  </c:pt>
                  <c:pt idx="16">
                    <c:v>3402</c:v>
                  </c:pt>
                  <c:pt idx="17">
                    <c:v>766</c:v>
                  </c:pt>
                  <c:pt idx="18">
                    <c:v>766</c:v>
                  </c:pt>
                  <c:pt idx="19">
                    <c:v>766</c:v>
                  </c:pt>
                  <c:pt idx="20">
                    <c:v>766</c:v>
                  </c:pt>
                  <c:pt idx="21">
                    <c:v>766</c:v>
                  </c:pt>
                  <c:pt idx="22">
                    <c:v>766</c:v>
                  </c:pt>
                  <c:pt idx="23">
                    <c:v>766</c:v>
                  </c:pt>
                  <c:pt idx="24">
                    <c:v>766</c:v>
                  </c:pt>
                  <c:pt idx="25">
                    <c:v>766</c:v>
                  </c:pt>
                  <c:pt idx="26">
                    <c:v>766</c:v>
                  </c:pt>
                  <c:pt idx="27">
                    <c:v>766</c:v>
                  </c:pt>
                  <c:pt idx="28">
                    <c:v>766</c:v>
                  </c:pt>
                  <c:pt idx="29">
                    <c:v>766</c:v>
                  </c:pt>
                  <c:pt idx="30">
                    <c:v>766</c:v>
                  </c:pt>
                  <c:pt idx="31">
                    <c:v>766</c:v>
                  </c:pt>
                  <c:pt idx="32">
                    <c:v>3402</c:v>
                  </c:pt>
                  <c:pt idx="33">
                    <c:v>766</c:v>
                  </c:pt>
                  <c:pt idx="34">
                    <c:v>766</c:v>
                  </c:pt>
                  <c:pt idx="35">
                    <c:v>766</c:v>
                  </c:pt>
                  <c:pt idx="36">
                    <c:v>766</c:v>
                  </c:pt>
                  <c:pt idx="37">
                    <c:v>766</c:v>
                  </c:pt>
                </c:lvl>
                <c:lvl>
                  <c:pt idx="2">
                    <c:v>28</c:v>
                  </c:pt>
                  <c:pt idx="3">
                    <c:v>ED-50</c:v>
                  </c:pt>
                  <c:pt idx="4">
                    <c:v>ED-50</c:v>
                  </c:pt>
                  <c:pt idx="5">
                    <c:v>ED-50</c:v>
                  </c:pt>
                  <c:pt idx="6">
                    <c:v>ED-50</c:v>
                  </c:pt>
                  <c:pt idx="7">
                    <c:v>ED-50</c:v>
                  </c:pt>
                  <c:pt idx="8">
                    <c:v>ED-50</c:v>
                  </c:pt>
                  <c:pt idx="9">
                    <c:v>ED-50</c:v>
                  </c:pt>
                  <c:pt idx="10">
                    <c:v>ED-50</c:v>
                  </c:pt>
                  <c:pt idx="11">
                    <c:v>MEVZİİ</c:v>
                  </c:pt>
                  <c:pt idx="12">
                    <c:v>MEVZİİ</c:v>
                  </c:pt>
                  <c:pt idx="13">
                    <c:v>MEVZİİ</c:v>
                  </c:pt>
                  <c:pt idx="14">
                    <c:v>MEVZİİ</c:v>
                  </c:pt>
                  <c:pt idx="15">
                    <c:v>ED-50</c:v>
                  </c:pt>
                  <c:pt idx="16">
                    <c:v>ED-50</c:v>
                  </c:pt>
                  <c:pt idx="17">
                    <c:v>ED-50</c:v>
                  </c:pt>
                  <c:pt idx="18">
                    <c:v>ED-50</c:v>
                  </c:pt>
                  <c:pt idx="19">
                    <c:v>ED-50</c:v>
                  </c:pt>
                  <c:pt idx="20">
                    <c:v>ED-50</c:v>
                  </c:pt>
                  <c:pt idx="21">
                    <c:v>ED-50,MEVZİ</c:v>
                  </c:pt>
                  <c:pt idx="22">
                    <c:v>ED-50</c:v>
                  </c:pt>
                  <c:pt idx="23">
                    <c:v>ED-50</c:v>
                  </c:pt>
                  <c:pt idx="24">
                    <c:v>ED-50</c:v>
                  </c:pt>
                  <c:pt idx="25">
                    <c:v>ED-50</c:v>
                  </c:pt>
                  <c:pt idx="26">
                    <c:v>ED-50</c:v>
                  </c:pt>
                  <c:pt idx="27">
                    <c:v>ED-50</c:v>
                  </c:pt>
                  <c:pt idx="28">
                    <c:v>ED-50</c:v>
                  </c:pt>
                  <c:pt idx="29">
                    <c:v>ED-50</c:v>
                  </c:pt>
                  <c:pt idx="30">
                    <c:v>ED-50-MEVZİİ</c:v>
                  </c:pt>
                  <c:pt idx="31">
                    <c:v>ED-50</c:v>
                  </c:pt>
                  <c:pt idx="32">
                    <c:v>ED-50-MEVZİİ</c:v>
                  </c:pt>
                  <c:pt idx="33">
                    <c:v>ED-50</c:v>
                  </c:pt>
                  <c:pt idx="34">
                    <c:v>ED-50-MEVZİİ</c:v>
                  </c:pt>
                  <c:pt idx="35">
                    <c:v>ED-50</c:v>
                  </c:pt>
                  <c:pt idx="36">
                    <c:v>ED-50</c:v>
                  </c:pt>
                  <c:pt idx="37">
                    <c:v>ED-50</c:v>
                  </c:pt>
                </c:lvl>
                <c:lvl>
                  <c:pt idx="2">
                    <c:v>27</c:v>
                  </c:pt>
                  <c:pt idx="3">
                    <c:v>34570</c:v>
                  </c:pt>
                  <c:pt idx="4">
                    <c:v>33150</c:v>
                  </c:pt>
                  <c:pt idx="5">
                    <c:v>33968</c:v>
                  </c:pt>
                  <c:pt idx="6">
                    <c:v>34416</c:v>
                  </c:pt>
                  <c:pt idx="7">
                    <c:v>33323</c:v>
                  </c:pt>
                  <c:pt idx="8">
                    <c:v>35061</c:v>
                  </c:pt>
                  <c:pt idx="9">
                    <c:v>35166</c:v>
                  </c:pt>
                  <c:pt idx="10">
                    <c:v>33150</c:v>
                  </c:pt>
                  <c:pt idx="11">
                    <c:v>33328</c:v>
                  </c:pt>
                  <c:pt idx="12">
                    <c:v>33328</c:v>
                  </c:pt>
                  <c:pt idx="13">
                    <c:v>33328</c:v>
                  </c:pt>
                  <c:pt idx="14">
                    <c:v>33328</c:v>
                  </c:pt>
                  <c:pt idx="15">
                    <c:v>34201</c:v>
                  </c:pt>
                  <c:pt idx="16">
                    <c:v>34515</c:v>
                  </c:pt>
                  <c:pt idx="17">
                    <c:v>30490</c:v>
                  </c:pt>
                  <c:pt idx="18">
                    <c:v>27484</c:v>
                  </c:pt>
                  <c:pt idx="19">
                    <c:v>31063</c:v>
                  </c:pt>
                  <c:pt idx="20">
                    <c:v>32232</c:v>
                  </c:pt>
                  <c:pt idx="21">
                    <c:v>27547</c:v>
                  </c:pt>
                  <c:pt idx="22">
                    <c:v>24836</c:v>
                  </c:pt>
                  <c:pt idx="23">
                    <c:v>27614</c:v>
                  </c:pt>
                  <c:pt idx="24">
                    <c:v>27606</c:v>
                  </c:pt>
                  <c:pt idx="25">
                    <c:v>26318</c:v>
                  </c:pt>
                  <c:pt idx="26">
                    <c:v>23851</c:v>
                  </c:pt>
                  <c:pt idx="27">
                    <c:v>27416</c:v>
                  </c:pt>
                  <c:pt idx="28">
                    <c:v>26025</c:v>
                  </c:pt>
                  <c:pt idx="29">
                    <c:v>27637</c:v>
                  </c:pt>
                  <c:pt idx="30">
                    <c:v>22411</c:v>
                  </c:pt>
                  <c:pt idx="31">
                    <c:v>26480</c:v>
                  </c:pt>
                  <c:pt idx="32">
                    <c:v>31600</c:v>
                  </c:pt>
                  <c:pt idx="33">
                    <c:v>27272</c:v>
                  </c:pt>
                  <c:pt idx="34">
                    <c:v>26373</c:v>
                  </c:pt>
                  <c:pt idx="35">
                    <c:v>28085</c:v>
                  </c:pt>
                  <c:pt idx="36">
                    <c:v>26572</c:v>
                  </c:pt>
                  <c:pt idx="37">
                    <c:v>26145</c:v>
                  </c:pt>
                </c:lvl>
                <c:lvl>
                  <c:pt idx="2">
                    <c:v>26</c:v>
                  </c:pt>
                  <c:pt idx="3">
                    <c:v>Klasik</c:v>
                  </c:pt>
                  <c:pt idx="4">
                    <c:v>Klasik</c:v>
                  </c:pt>
                  <c:pt idx="5">
                    <c:v>Klasik</c:v>
                  </c:pt>
                  <c:pt idx="6">
                    <c:v>Klasik</c:v>
                  </c:pt>
                  <c:pt idx="7">
                    <c:v>Klasik</c:v>
                  </c:pt>
                  <c:pt idx="8">
                    <c:v>Klasik</c:v>
                  </c:pt>
                  <c:pt idx="9">
                    <c:v>Klasik</c:v>
                  </c:pt>
                  <c:pt idx="10">
                    <c:v>Klasik</c:v>
                  </c:pt>
                  <c:pt idx="11">
                    <c:v>Klasik-
Lokal</c:v>
                  </c:pt>
                  <c:pt idx="12">
                    <c:v>Klasik-
Lokal</c:v>
                  </c:pt>
                  <c:pt idx="13">
                    <c:v>Klasik-
Lokal</c:v>
                  </c:pt>
                  <c:pt idx="14">
                    <c:v>Klasik-
Lokal</c:v>
                  </c:pt>
                  <c:pt idx="15">
                    <c:v>Klasik</c:v>
                  </c:pt>
                  <c:pt idx="16">
                    <c:v>Klasik</c:v>
                  </c:pt>
                  <c:pt idx="17">
                    <c:v>Klasik-Fotog.</c:v>
                  </c:pt>
                  <c:pt idx="18">
                    <c:v>Klasik</c:v>
                  </c:pt>
                  <c:pt idx="19">
                    <c:v>Klasik</c:v>
                  </c:pt>
                  <c:pt idx="20">
                    <c:v>Klasik</c:v>
                  </c:pt>
                  <c:pt idx="21">
                    <c:v>Klasik-Fotog-Say.</c:v>
                  </c:pt>
                  <c:pt idx="22">
                    <c:v>Klasik-Fotog.</c:v>
                  </c:pt>
                  <c:pt idx="23">
                    <c:v>Klasik-Fotogrametrik</c:v>
                  </c:pt>
                  <c:pt idx="24">
                    <c:v>Klasik-Fotogrametrik</c:v>
                  </c:pt>
                  <c:pt idx="25">
                    <c:v>Klasik-Fotogrametrik</c:v>
                  </c:pt>
                  <c:pt idx="26">
                    <c:v>Klasik-Fotogrametrik</c:v>
                  </c:pt>
                  <c:pt idx="27">
                    <c:v>Klasik-Fotogrametrik</c:v>
                  </c:pt>
                  <c:pt idx="28">
                    <c:v>Klasik-Fotogrametrik</c:v>
                  </c:pt>
                  <c:pt idx="29">
                    <c:v>Klasik-
Fotogrametrik</c:v>
                  </c:pt>
                  <c:pt idx="30">
                    <c:v>Klasik</c:v>
                  </c:pt>
                  <c:pt idx="31">
                    <c:v>Klasik-
Fotogrametrik</c:v>
                  </c:pt>
                  <c:pt idx="32">
                    <c:v>Klasik-
Fotogrametrik</c:v>
                  </c:pt>
                  <c:pt idx="33">
                    <c:v>Klasik-
Fotogrametrik</c:v>
                  </c:pt>
                  <c:pt idx="34">
                    <c:v>Klasik-
Fotogrametrik</c:v>
                  </c:pt>
                  <c:pt idx="35">
                    <c:v>Klasik-
Fotogrametrik</c:v>
                  </c:pt>
                  <c:pt idx="36">
                    <c:v>Klasik-
Fotogrametrik</c:v>
                  </c:pt>
                  <c:pt idx="37">
                    <c:v>Fotogrametrik</c:v>
                  </c:pt>
                </c:lvl>
                <c:lvl>
                  <c:pt idx="0">
                    <c:v>DIŞ/
KENAR
/İÇ</c:v>
                  </c:pt>
                  <c:pt idx="1">
                    <c:v>D/K/İ</c:v>
                  </c:pt>
                  <c:pt idx="2">
                    <c:v>25</c:v>
                  </c:pt>
                  <c:pt idx="3">
                    <c:v>K</c:v>
                  </c:pt>
                  <c:pt idx="4">
                    <c:v>K</c:v>
                  </c:pt>
                  <c:pt idx="5">
                    <c:v>K</c:v>
                  </c:pt>
                  <c:pt idx="6">
                    <c:v>K</c:v>
                  </c:pt>
                  <c:pt idx="7">
                    <c:v>K</c:v>
                  </c:pt>
                  <c:pt idx="8">
                    <c:v>İ</c:v>
                  </c:pt>
                  <c:pt idx="9">
                    <c:v>İ</c:v>
                  </c:pt>
                  <c:pt idx="10">
                    <c:v>K</c:v>
                  </c:pt>
                  <c:pt idx="11">
                    <c:v>K</c:v>
                  </c:pt>
                  <c:pt idx="12">
                    <c:v>K</c:v>
                  </c:pt>
                  <c:pt idx="13">
                    <c:v>K</c:v>
                  </c:pt>
                  <c:pt idx="14">
                    <c:v>K</c:v>
                  </c:pt>
                  <c:pt idx="15">
                    <c:v>K/İ</c:v>
                  </c:pt>
                  <c:pt idx="16">
                    <c:v>K</c:v>
                  </c:pt>
                  <c:pt idx="17">
                    <c:v>İ</c:v>
                  </c:pt>
                  <c:pt idx="18">
                    <c:v>İ</c:v>
                  </c:pt>
                  <c:pt idx="19">
                    <c:v>K</c:v>
                  </c:pt>
                  <c:pt idx="20">
                    <c:v>K</c:v>
                  </c:pt>
                  <c:pt idx="21">
                    <c:v>K</c:v>
                  </c:pt>
                  <c:pt idx="22">
                    <c:v>K/İ</c:v>
                  </c:pt>
                  <c:pt idx="23">
                    <c:v>K/İ</c:v>
                  </c:pt>
                  <c:pt idx="24">
                    <c:v>K</c:v>
                  </c:pt>
                  <c:pt idx="25">
                    <c:v>K/İ</c:v>
                  </c:pt>
                  <c:pt idx="26">
                    <c:v>K</c:v>
                  </c:pt>
                  <c:pt idx="27">
                    <c:v>K</c:v>
                  </c:pt>
                  <c:pt idx="28">
                    <c:v>K</c:v>
                  </c:pt>
                  <c:pt idx="29">
                    <c:v>K/İ</c:v>
                  </c:pt>
                  <c:pt idx="30">
                    <c:v>K</c:v>
                  </c:pt>
                  <c:pt idx="31">
                    <c:v>K</c:v>
                  </c:pt>
                  <c:pt idx="32">
                    <c:v>K</c:v>
                  </c:pt>
                  <c:pt idx="33">
                    <c:v>K</c:v>
                  </c:pt>
                  <c:pt idx="34">
                    <c:v>K</c:v>
                  </c:pt>
                  <c:pt idx="35">
                    <c:v>K</c:v>
                  </c:pt>
                  <c:pt idx="36">
                    <c:v>K</c:v>
                  </c:pt>
                  <c:pt idx="37">
                    <c:v>K</c:v>
                  </c:pt>
                </c:lvl>
                <c:lvl>
                  <c:pt idx="0">
                    <c:v>İHALEYE ÇIKILACAK
TOPLAM ALAN
(21-22+23)</c:v>
                  </c:pt>
                  <c:pt idx="1">
                    <c:v>DÖNÜM</c:v>
                  </c:pt>
                  <c:pt idx="2">
                    <c:v>24</c:v>
                  </c:pt>
                  <c:pt idx="3">
                    <c:v>8559</c:v>
                  </c:pt>
                  <c:pt idx="4">
                    <c:v>6163</c:v>
                  </c:pt>
                  <c:pt idx="5">
                    <c:v>1310</c:v>
                  </c:pt>
                  <c:pt idx="6">
                    <c:v>7414</c:v>
                  </c:pt>
                  <c:pt idx="7">
                    <c:v>9970</c:v>
                  </c:pt>
                  <c:pt idx="8">
                    <c:v>32677</c:v>
                  </c:pt>
                  <c:pt idx="9">
                    <c:v>21865</c:v>
                  </c:pt>
                  <c:pt idx="10">
                    <c:v>560</c:v>
                  </c:pt>
                  <c:pt idx="11">
                    <c:v>4806</c:v>
                  </c:pt>
                  <c:pt idx="12">
                    <c:v>773</c:v>
                  </c:pt>
                  <c:pt idx="13">
                    <c:v>1740</c:v>
                  </c:pt>
                  <c:pt idx="14">
                    <c:v>2130</c:v>
                  </c:pt>
                  <c:pt idx="15">
                    <c:v>5931</c:v>
                  </c:pt>
                  <c:pt idx="16">
                    <c:v>19908</c:v>
                  </c:pt>
                  <c:pt idx="17">
                    <c:v>2352</c:v>
                  </c:pt>
                  <c:pt idx="18">
                    <c:v>14352</c:v>
                  </c:pt>
                  <c:pt idx="19">
                    <c:v>8568</c:v>
                  </c:pt>
                  <c:pt idx="20">
                    <c:v>5582</c:v>
                  </c:pt>
                  <c:pt idx="21">
                    <c:v>18933</c:v>
                  </c:pt>
                  <c:pt idx="22">
                    <c:v>11169</c:v>
                  </c:pt>
                  <c:pt idx="23">
                    <c:v>8957</c:v>
                  </c:pt>
                  <c:pt idx="24">
                    <c:v>4592</c:v>
                  </c:pt>
                  <c:pt idx="25">
                    <c:v>2504</c:v>
                  </c:pt>
                  <c:pt idx="26">
                    <c:v>1939</c:v>
                  </c:pt>
                  <c:pt idx="27">
                    <c:v>5163</c:v>
                  </c:pt>
                  <c:pt idx="28">
                    <c:v>1568</c:v>
                  </c:pt>
                  <c:pt idx="29">
                    <c:v>4783</c:v>
                  </c:pt>
                  <c:pt idx="30">
                    <c:v>9954</c:v>
                  </c:pt>
                  <c:pt idx="31">
                    <c:v>231</c:v>
                  </c:pt>
                  <c:pt idx="32">
                    <c:v>6137</c:v>
                  </c:pt>
                  <c:pt idx="33">
                    <c:v>8644</c:v>
                  </c:pt>
                  <c:pt idx="34">
                    <c:v>10625</c:v>
                  </c:pt>
                  <c:pt idx="35">
                    <c:v>21489</c:v>
                  </c:pt>
                  <c:pt idx="36">
                    <c:v>5223</c:v>
                  </c:pt>
                  <c:pt idx="37">
                    <c:v>21036</c:v>
                  </c:pt>
                  <c:pt idx="38">
                    <c:v>297607</c:v>
                  </c:pt>
                </c:lvl>
                <c:lvl>
                  <c:pt idx="0">
                    <c:v>KADASTRO YÖNÜYLE 
İŞLEME TABİ KISMIN
 ALANI </c:v>
                  </c:pt>
                  <c:pt idx="1">
                    <c:v>DÖNÜM</c:v>
                  </c:pt>
                  <c:pt idx="2">
                    <c:v>23</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14</c:v>
                  </c:pt>
                  <c:pt idx="18">
                    <c:v>12</c:v>
                  </c:pt>
                  <c:pt idx="19">
                    <c:v>20</c:v>
                  </c:pt>
                  <c:pt idx="20">
                    <c:v>0</c:v>
                  </c:pt>
                  <c:pt idx="21">
                    <c:v>24</c:v>
                  </c:pt>
                  <c:pt idx="22">
                    <c:v>0</c:v>
                  </c:pt>
                  <c:pt idx="23">
                    <c:v>0</c:v>
                  </c:pt>
                  <c:pt idx="24">
                    <c:v>0</c:v>
                  </c:pt>
                  <c:pt idx="25">
                    <c:v>20</c:v>
                  </c:pt>
                  <c:pt idx="26">
                    <c:v>0</c:v>
                  </c:pt>
                  <c:pt idx="27">
                    <c:v>0</c:v>
                  </c:pt>
                  <c:pt idx="28">
                    <c:v>0</c:v>
                  </c:pt>
                  <c:pt idx="29">
                    <c:v>0</c:v>
                  </c:pt>
                  <c:pt idx="30">
                    <c:v>0</c:v>
                  </c:pt>
                  <c:pt idx="31">
                    <c:v>0</c:v>
                  </c:pt>
                  <c:pt idx="32">
                    <c:v>0</c:v>
                  </c:pt>
                  <c:pt idx="33">
                    <c:v>0</c:v>
                  </c:pt>
                  <c:pt idx="34">
                    <c:v>0</c:v>
                  </c:pt>
                  <c:pt idx="35">
                    <c:v>30</c:v>
                  </c:pt>
                  <c:pt idx="36">
                    <c:v>0</c:v>
                  </c:pt>
                  <c:pt idx="37">
                    <c:v>0</c:v>
                  </c:pt>
                  <c:pt idx="38">
                    <c:v>120</c:v>
                  </c:pt>
                </c:lvl>
                <c:lvl>
                  <c:pt idx="0">
                    <c:v>  2005 YILINDAN SONRA YAPILAN
  ORMAN, 2B ve GEÇİCİ 8 ALANI</c:v>
                  </c:pt>
                  <c:pt idx="1">
                    <c:v>DÖNÜM</c:v>
                  </c:pt>
                  <c:pt idx="2">
                    <c:v>22</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1258</c:v>
                  </c:pt>
                  <c:pt idx="33">
                    <c:v>0</c:v>
                  </c:pt>
                  <c:pt idx="34">
                    <c:v>0</c:v>
                  </c:pt>
                  <c:pt idx="35">
                    <c:v>0</c:v>
                  </c:pt>
                  <c:pt idx="36">
                    <c:v>0</c:v>
                  </c:pt>
                  <c:pt idx="37">
                    <c:v>0</c:v>
                  </c:pt>
                  <c:pt idx="38">
                    <c:v>1258</c:v>
                  </c:pt>
                </c:lvl>
                <c:lvl>
                  <c:pt idx="0">
                    <c:v>GEÇİCİ KOORDİNATLI
PARSELLER TOPLAM
 ALANI</c:v>
                  </c:pt>
                  <c:pt idx="1">
                    <c:v>DÖNÜM</c:v>
                  </c:pt>
                  <c:pt idx="2">
                    <c:v>21</c:v>
                  </c:pt>
                  <c:pt idx="3">
                    <c:v>8559</c:v>
                  </c:pt>
                  <c:pt idx="4">
                    <c:v>6163</c:v>
                  </c:pt>
                  <c:pt idx="5">
                    <c:v>1310</c:v>
                  </c:pt>
                  <c:pt idx="6">
                    <c:v>7414</c:v>
                  </c:pt>
                  <c:pt idx="7">
                    <c:v>9970</c:v>
                  </c:pt>
                  <c:pt idx="8">
                    <c:v>32677</c:v>
                  </c:pt>
                  <c:pt idx="9">
                    <c:v>21865</c:v>
                  </c:pt>
                  <c:pt idx="10">
                    <c:v>560</c:v>
                  </c:pt>
                  <c:pt idx="11">
                    <c:v>4806</c:v>
                  </c:pt>
                  <c:pt idx="12">
                    <c:v>773</c:v>
                  </c:pt>
                  <c:pt idx="13">
                    <c:v>1740</c:v>
                  </c:pt>
                  <c:pt idx="14">
                    <c:v>2130</c:v>
                  </c:pt>
                  <c:pt idx="15">
                    <c:v>5931</c:v>
                  </c:pt>
                  <c:pt idx="16">
                    <c:v>19908</c:v>
                  </c:pt>
                  <c:pt idx="17">
                    <c:v>2338</c:v>
                  </c:pt>
                  <c:pt idx="18">
                    <c:v>14340</c:v>
                  </c:pt>
                  <c:pt idx="19">
                    <c:v>8548</c:v>
                  </c:pt>
                  <c:pt idx="20">
                    <c:v>5582</c:v>
                  </c:pt>
                  <c:pt idx="21">
                    <c:v>18909</c:v>
                  </c:pt>
                  <c:pt idx="22">
                    <c:v>11169</c:v>
                  </c:pt>
                  <c:pt idx="23">
                    <c:v>8957</c:v>
                  </c:pt>
                  <c:pt idx="24">
                    <c:v>4592</c:v>
                  </c:pt>
                  <c:pt idx="25">
                    <c:v>2484</c:v>
                  </c:pt>
                  <c:pt idx="26">
                    <c:v>1939</c:v>
                  </c:pt>
                  <c:pt idx="27">
                    <c:v>5163</c:v>
                  </c:pt>
                  <c:pt idx="28">
                    <c:v>1568</c:v>
                  </c:pt>
                  <c:pt idx="29">
                    <c:v>4783</c:v>
                  </c:pt>
                  <c:pt idx="30">
                    <c:v>9954</c:v>
                  </c:pt>
                  <c:pt idx="31">
                    <c:v>231</c:v>
                  </c:pt>
                  <c:pt idx="32">
                    <c:v>7395</c:v>
                  </c:pt>
                  <c:pt idx="33">
                    <c:v>8644</c:v>
                  </c:pt>
                  <c:pt idx="34">
                    <c:v>10625</c:v>
                  </c:pt>
                  <c:pt idx="35">
                    <c:v>21459</c:v>
                  </c:pt>
                  <c:pt idx="36">
                    <c:v>5223</c:v>
                  </c:pt>
                  <c:pt idx="37">
                    <c:v>21036</c:v>
                  </c:pt>
                  <c:pt idx="38">
                    <c:v>298745</c:v>
                  </c:pt>
                </c:lvl>
                <c:lvl>
                  <c:pt idx="0">
                    <c:v>BİRİMİN
TOPLAM ALANI</c:v>
                  </c:pt>
                  <c:pt idx="1">
                    <c:v>DÖNÜM</c:v>
                  </c:pt>
                  <c:pt idx="2">
                    <c:v>20</c:v>
                  </c:pt>
                  <c:pt idx="3">
                    <c:v>8559</c:v>
                  </c:pt>
                  <c:pt idx="4">
                    <c:v>6510</c:v>
                  </c:pt>
                  <c:pt idx="5">
                    <c:v>1373</c:v>
                  </c:pt>
                  <c:pt idx="6">
                    <c:v>7582</c:v>
                  </c:pt>
                  <c:pt idx="7">
                    <c:v>10237</c:v>
                  </c:pt>
                  <c:pt idx="8">
                    <c:v>32786</c:v>
                  </c:pt>
                  <c:pt idx="9">
                    <c:v>21955</c:v>
                  </c:pt>
                  <c:pt idx="10">
                    <c:v>560</c:v>
                  </c:pt>
                  <c:pt idx="11">
                    <c:v>4820</c:v>
                  </c:pt>
                  <c:pt idx="12">
                    <c:v>84335</c:v>
                  </c:pt>
                  <c:pt idx="13">
                    <c:v>2087</c:v>
                  </c:pt>
                  <c:pt idx="14">
                    <c:v>2130</c:v>
                  </c:pt>
                  <c:pt idx="15">
                    <c:v>5959</c:v>
                  </c:pt>
                  <c:pt idx="16">
                    <c:v>22558</c:v>
                  </c:pt>
                  <c:pt idx="17">
                    <c:v>7535</c:v>
                  </c:pt>
                  <c:pt idx="18">
                    <c:v>14441</c:v>
                  </c:pt>
                  <c:pt idx="19">
                    <c:v>16251</c:v>
                  </c:pt>
                  <c:pt idx="20">
                    <c:v>18925</c:v>
                  </c:pt>
                  <c:pt idx="21">
                    <c:v>73598</c:v>
                  </c:pt>
                  <c:pt idx="22">
                    <c:v>12930</c:v>
                  </c:pt>
                  <c:pt idx="23">
                    <c:v>14390</c:v>
                  </c:pt>
                  <c:pt idx="24">
                    <c:v>5130</c:v>
                  </c:pt>
                  <c:pt idx="25">
                    <c:v>45680</c:v>
                  </c:pt>
                  <c:pt idx="26">
                    <c:v>14960</c:v>
                  </c:pt>
                  <c:pt idx="27">
                    <c:v>15754</c:v>
                  </c:pt>
                  <c:pt idx="28">
                    <c:v>16908</c:v>
                  </c:pt>
                  <c:pt idx="29">
                    <c:v>25265</c:v>
                  </c:pt>
                  <c:pt idx="30">
                    <c:v>16913</c:v>
                  </c:pt>
                  <c:pt idx="31">
                    <c:v>20717</c:v>
                  </c:pt>
                  <c:pt idx="32">
                    <c:v>32772</c:v>
                  </c:pt>
                  <c:pt idx="33">
                    <c:v>38402</c:v>
                  </c:pt>
                  <c:pt idx="34">
                    <c:v>13850</c:v>
                  </c:pt>
                  <c:pt idx="35">
                    <c:v>23600</c:v>
                  </c:pt>
                  <c:pt idx="36">
                    <c:v>8207</c:v>
                  </c:pt>
                  <c:pt idx="37">
                    <c:v>35930</c:v>
                  </c:pt>
                  <c:pt idx="38">
                    <c:v>683609</c:v>
                  </c:pt>
                </c:lvl>
                <c:lvl>
                  <c:pt idx="0">
                    <c:v> İHALEYE ÇIKILACAK
TOPLAM PARSEL SAYISI
 (12+14+16-17+18)</c:v>
                  </c:pt>
                  <c:pt idx="1">
                    <c:v>(ADET)</c:v>
                  </c:pt>
                  <c:pt idx="2">
                    <c:v>19</c:v>
                  </c:pt>
                  <c:pt idx="3">
                    <c:v>1501</c:v>
                  </c:pt>
                  <c:pt idx="4">
                    <c:v>1328</c:v>
                  </c:pt>
                  <c:pt idx="5">
                    <c:v>496</c:v>
                  </c:pt>
                  <c:pt idx="6">
                    <c:v>1816</c:v>
                  </c:pt>
                  <c:pt idx="7">
                    <c:v>3935</c:v>
                  </c:pt>
                  <c:pt idx="8">
                    <c:v>1015</c:v>
                  </c:pt>
                  <c:pt idx="9">
                    <c:v>2022</c:v>
                  </c:pt>
                  <c:pt idx="10">
                    <c:v>565</c:v>
                  </c:pt>
                  <c:pt idx="11">
                    <c:v>2036</c:v>
                  </c:pt>
                  <c:pt idx="12">
                    <c:v>1006</c:v>
                  </c:pt>
                  <c:pt idx="13">
                    <c:v>1351</c:v>
                  </c:pt>
                  <c:pt idx="14">
                    <c:v>1367</c:v>
                  </c:pt>
                  <c:pt idx="15">
                    <c:v>1123</c:v>
                  </c:pt>
                  <c:pt idx="16">
                    <c:v>1125</c:v>
                  </c:pt>
                  <c:pt idx="17">
                    <c:v>652</c:v>
                  </c:pt>
                  <c:pt idx="18">
                    <c:v>1332</c:v>
                  </c:pt>
                  <c:pt idx="19">
                    <c:v>2017</c:v>
                  </c:pt>
                  <c:pt idx="20">
                    <c:v>1707</c:v>
                  </c:pt>
                  <c:pt idx="21">
                    <c:v>4796</c:v>
                  </c:pt>
                  <c:pt idx="22">
                    <c:v>3420</c:v>
                  </c:pt>
                  <c:pt idx="23">
                    <c:v>1256</c:v>
                  </c:pt>
                  <c:pt idx="24">
                    <c:v>1319</c:v>
                  </c:pt>
                  <c:pt idx="25">
                    <c:v>4533</c:v>
                  </c:pt>
                  <c:pt idx="26">
                    <c:v>577</c:v>
                  </c:pt>
                  <c:pt idx="27">
                    <c:v>1274</c:v>
                  </c:pt>
                  <c:pt idx="28">
                    <c:v>178</c:v>
                  </c:pt>
                  <c:pt idx="29">
                    <c:v>1133</c:v>
                  </c:pt>
                  <c:pt idx="30">
                    <c:v>2124</c:v>
                  </c:pt>
                  <c:pt idx="31">
                    <c:v>254</c:v>
                  </c:pt>
                  <c:pt idx="32">
                    <c:v>1426</c:v>
                  </c:pt>
                  <c:pt idx="33">
                    <c:v>2899</c:v>
                  </c:pt>
                  <c:pt idx="34">
                    <c:v>1304</c:v>
                  </c:pt>
                  <c:pt idx="35">
                    <c:v>4697</c:v>
                  </c:pt>
                  <c:pt idx="36">
                    <c:v>1619</c:v>
                  </c:pt>
                  <c:pt idx="37">
                    <c:v>1836</c:v>
                  </c:pt>
                  <c:pt idx="38">
                    <c:v>61039</c:v>
                  </c:pt>
                </c:lvl>
                <c:lvl>
                  <c:pt idx="0">
                    <c:v>KADASTRO YÖNÜYLE 
İŞLEME TABİ PARSEL SAYISI</c:v>
                  </c:pt>
                  <c:pt idx="1">
                    <c:v>(ADET)</c:v>
                  </c:pt>
                  <c:pt idx="2">
                    <c:v>18</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7</c:v>
                  </c:pt>
                  <c:pt idx="18">
                    <c:v>6</c:v>
                  </c:pt>
                  <c:pt idx="19">
                    <c:v>10</c:v>
                  </c:pt>
                  <c:pt idx="20">
                    <c:v>0</c:v>
                  </c:pt>
                  <c:pt idx="21">
                    <c:v>12</c:v>
                  </c:pt>
                  <c:pt idx="22">
                    <c:v>0</c:v>
                  </c:pt>
                  <c:pt idx="23">
                    <c:v>0</c:v>
                  </c:pt>
                  <c:pt idx="24">
                    <c:v>0</c:v>
                  </c:pt>
                  <c:pt idx="25">
                    <c:v>10</c:v>
                  </c:pt>
                  <c:pt idx="26">
                    <c:v>0</c:v>
                  </c:pt>
                  <c:pt idx="27">
                    <c:v>0</c:v>
                  </c:pt>
                  <c:pt idx="28">
                    <c:v>0</c:v>
                  </c:pt>
                  <c:pt idx="29">
                    <c:v>0</c:v>
                  </c:pt>
                  <c:pt idx="30">
                    <c:v>0</c:v>
                  </c:pt>
                  <c:pt idx="31">
                    <c:v>0</c:v>
                  </c:pt>
                  <c:pt idx="32">
                    <c:v>0</c:v>
                  </c:pt>
                  <c:pt idx="33">
                    <c:v>0</c:v>
                  </c:pt>
                  <c:pt idx="34">
                    <c:v>0</c:v>
                  </c:pt>
                  <c:pt idx="35">
                    <c:v>15</c:v>
                  </c:pt>
                  <c:pt idx="36">
                    <c:v>0</c:v>
                  </c:pt>
                  <c:pt idx="37">
                    <c:v>0</c:v>
                  </c:pt>
                  <c:pt idx="38">
                    <c:v>60</c:v>
                  </c:pt>
                </c:lvl>
                <c:lvl>
                  <c:pt idx="0">
                    <c:v>2005 YILINDAN SONRA YAPILAN
ORMAN, 2B ve GEÇİCİ 8 PARSEL SAYISI</c:v>
                  </c:pt>
                  <c:pt idx="1">
                    <c:v>(ADET)</c:v>
                  </c:pt>
                  <c:pt idx="2">
                    <c:v>17</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173</c:v>
                  </c:pt>
                  <c:pt idx="33">
                    <c:v>0</c:v>
                  </c:pt>
                  <c:pt idx="34">
                    <c:v>0</c:v>
                  </c:pt>
                  <c:pt idx="35">
                    <c:v>0</c:v>
                  </c:pt>
                  <c:pt idx="36">
                    <c:v>0</c:v>
                  </c:pt>
                  <c:pt idx="37">
                    <c:v>0</c:v>
                  </c:pt>
                  <c:pt idx="38">
                    <c:v>173</c:v>
                  </c:pt>
                </c:lvl>
                <c:lvl>
                  <c:pt idx="0">
                    <c:v>3402/EK 1 YAPILACAK
PARSEL SAYISI                                                                              </c:v>
                  </c:pt>
                  <c:pt idx="1">
                    <c:v>(ADET)</c:v>
                  </c:pt>
                  <c:pt idx="2">
                    <c:v>16</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87</c:v>
                  </c:pt>
                  <c:pt idx="21">
                    <c:v>0</c:v>
                  </c:pt>
                  <c:pt idx="22">
                    <c:v>0</c:v>
                  </c:pt>
                  <c:pt idx="23">
                    <c:v>0</c:v>
                  </c:pt>
                  <c:pt idx="24">
                    <c:v>0</c:v>
                  </c:pt>
                  <c:pt idx="25">
                    <c:v>271</c:v>
                  </c:pt>
                  <c:pt idx="26">
                    <c:v>0</c:v>
                  </c:pt>
                  <c:pt idx="27">
                    <c:v>38</c:v>
                  </c:pt>
                  <c:pt idx="28">
                    <c:v>0</c:v>
                  </c:pt>
                  <c:pt idx="29">
                    <c:v>0</c:v>
                  </c:pt>
                  <c:pt idx="30">
                    <c:v>637</c:v>
                  </c:pt>
                  <c:pt idx="31">
                    <c:v>0</c:v>
                  </c:pt>
                  <c:pt idx="32">
                    <c:v>0</c:v>
                  </c:pt>
                  <c:pt idx="33">
                    <c:v>0</c:v>
                  </c:pt>
                  <c:pt idx="34">
                    <c:v>0</c:v>
                  </c:pt>
                  <c:pt idx="35">
                    <c:v>0</c:v>
                  </c:pt>
                  <c:pt idx="36">
                    <c:v>0</c:v>
                  </c:pt>
                  <c:pt idx="37">
                    <c:v>0</c:v>
                  </c:pt>
                  <c:pt idx="38">
                    <c:v>1033</c:v>
                  </c:pt>
                </c:lvl>
                <c:lvl>
                  <c:pt idx="0">
                    <c:v>3402/EK 1
YAPILACAK ORAN</c:v>
                  </c:pt>
                  <c:pt idx="1">
                    <c:v>ORAN (%)</c:v>
                  </c:pt>
                  <c:pt idx="2">
                    <c:v>15</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5%</c:v>
                  </c:pt>
                  <c:pt idx="21">
                    <c:v>0%</c:v>
                  </c:pt>
                  <c:pt idx="22">
                    <c:v>0%</c:v>
                  </c:pt>
                  <c:pt idx="23">
                    <c:v>0%</c:v>
                  </c:pt>
                  <c:pt idx="24">
                    <c:v>0%</c:v>
                  </c:pt>
                  <c:pt idx="25">
                    <c:v>5%</c:v>
                  </c:pt>
                  <c:pt idx="26">
                    <c:v>0%</c:v>
                  </c:pt>
                  <c:pt idx="27">
                    <c:v>3%</c:v>
                  </c:pt>
                  <c:pt idx="28">
                    <c:v>0%</c:v>
                  </c:pt>
                  <c:pt idx="29">
                    <c:v>0%</c:v>
                  </c:pt>
                  <c:pt idx="30">
                    <c:v>30%</c:v>
                  </c:pt>
                  <c:pt idx="31">
                    <c:v>0%</c:v>
                  </c:pt>
                  <c:pt idx="32">
                    <c:v>0%</c:v>
                  </c:pt>
                  <c:pt idx="33">
                    <c:v>0%</c:v>
                  </c:pt>
                  <c:pt idx="34">
                    <c:v>0%</c:v>
                  </c:pt>
                  <c:pt idx="35">
                    <c:v>0%</c:v>
                  </c:pt>
                  <c:pt idx="36">
                    <c:v>0%</c:v>
                  </c:pt>
                  <c:pt idx="37">
                    <c:v>0%</c:v>
                  </c:pt>
                </c:lvl>
                <c:lvl>
                  <c:pt idx="0">
                    <c:v> 3402/ 22-A 
YAPILACAK
PARSEL SAYISI</c:v>
                  </c:pt>
                  <c:pt idx="1">
                    <c:v>(ADET)</c:v>
                  </c:pt>
                  <c:pt idx="2">
                    <c:v>14</c:v>
                  </c:pt>
                  <c:pt idx="3">
                    <c:v>1416</c:v>
                  </c:pt>
                  <c:pt idx="4">
                    <c:v>1260</c:v>
                  </c:pt>
                  <c:pt idx="5">
                    <c:v>496</c:v>
                  </c:pt>
                  <c:pt idx="6">
                    <c:v>1816</c:v>
                  </c:pt>
                  <c:pt idx="7">
                    <c:v>3935</c:v>
                  </c:pt>
                  <c:pt idx="8">
                    <c:v>1015</c:v>
                  </c:pt>
                  <c:pt idx="9">
                    <c:v>1999</c:v>
                  </c:pt>
                  <c:pt idx="10">
                    <c:v>565</c:v>
                  </c:pt>
                  <c:pt idx="11">
                    <c:v>2029</c:v>
                  </c:pt>
                  <c:pt idx="12">
                    <c:v>1003</c:v>
                  </c:pt>
                  <c:pt idx="13">
                    <c:v>1349</c:v>
                  </c:pt>
                  <c:pt idx="14">
                    <c:v>1367</c:v>
                  </c:pt>
                  <c:pt idx="15">
                    <c:v>1123</c:v>
                  </c:pt>
                  <c:pt idx="16">
                    <c:v>1125</c:v>
                  </c:pt>
                  <c:pt idx="17">
                    <c:v>645</c:v>
                  </c:pt>
                  <c:pt idx="18">
                    <c:v>1326</c:v>
                  </c:pt>
                  <c:pt idx="19">
                    <c:v>2007</c:v>
                  </c:pt>
                  <c:pt idx="20">
                    <c:v>1563</c:v>
                  </c:pt>
                  <c:pt idx="21">
                    <c:v>4380</c:v>
                  </c:pt>
                  <c:pt idx="22">
                    <c:v>3355</c:v>
                  </c:pt>
                  <c:pt idx="23">
                    <c:v>1181</c:v>
                  </c:pt>
                  <c:pt idx="24">
                    <c:v>1305</c:v>
                  </c:pt>
                  <c:pt idx="25">
                    <c:v>4222</c:v>
                  </c:pt>
                  <c:pt idx="26">
                    <c:v>516</c:v>
                  </c:pt>
                  <c:pt idx="27">
                    <c:v>1227</c:v>
                  </c:pt>
                  <c:pt idx="28">
                    <c:v>178</c:v>
                  </c:pt>
                  <c:pt idx="29">
                    <c:v>1098</c:v>
                  </c:pt>
                  <c:pt idx="30">
                    <c:v>557</c:v>
                  </c:pt>
                  <c:pt idx="31">
                    <c:v>236</c:v>
                  </c:pt>
                  <c:pt idx="32">
                    <c:v>1599</c:v>
                  </c:pt>
                  <c:pt idx="33">
                    <c:v>1945</c:v>
                  </c:pt>
                  <c:pt idx="34">
                    <c:v>1304</c:v>
                  </c:pt>
                  <c:pt idx="35">
                    <c:v>4490</c:v>
                  </c:pt>
                  <c:pt idx="36">
                    <c:v>1546</c:v>
                  </c:pt>
                  <c:pt idx="37">
                    <c:v>1647</c:v>
                  </c:pt>
                  <c:pt idx="38">
                    <c:v>56825</c:v>
                  </c:pt>
                </c:lvl>
                <c:lvl>
                  <c:pt idx="0">
                    <c:v>3402/ 22-A 
YAPILACAK PARSEL
ORAN</c:v>
                  </c:pt>
                  <c:pt idx="1">
                    <c:v>ORAN (%)</c:v>
                  </c:pt>
                  <c:pt idx="2">
                    <c:v>13</c:v>
                  </c:pt>
                  <c:pt idx="3">
                    <c:v>94%</c:v>
                  </c:pt>
                  <c:pt idx="4">
                    <c:v>95%</c:v>
                  </c:pt>
                  <c:pt idx="5">
                    <c:v>100%</c:v>
                  </c:pt>
                  <c:pt idx="6">
                    <c:v>100%</c:v>
                  </c:pt>
                  <c:pt idx="7">
                    <c:v>100%</c:v>
                  </c:pt>
                  <c:pt idx="8">
                    <c:v>100%</c:v>
                  </c:pt>
                  <c:pt idx="9">
                    <c:v>99%</c:v>
                  </c:pt>
                  <c:pt idx="10">
                    <c:v>100%</c:v>
                  </c:pt>
                  <c:pt idx="11">
                    <c:v>100%</c:v>
                  </c:pt>
                  <c:pt idx="12">
                    <c:v>100%</c:v>
                  </c:pt>
                  <c:pt idx="13">
                    <c:v>100%</c:v>
                  </c:pt>
                  <c:pt idx="14">
                    <c:v>100%</c:v>
                  </c:pt>
                  <c:pt idx="15">
                    <c:v>100%</c:v>
                  </c:pt>
                  <c:pt idx="16">
                    <c:v>100%</c:v>
                  </c:pt>
                  <c:pt idx="17">
                    <c:v>100%</c:v>
                  </c:pt>
                  <c:pt idx="18">
                    <c:v>100%</c:v>
                  </c:pt>
                  <c:pt idx="19">
                    <c:v>100%</c:v>
                  </c:pt>
                  <c:pt idx="20">
                    <c:v>92%</c:v>
                  </c:pt>
                  <c:pt idx="21">
                    <c:v>92%</c:v>
                  </c:pt>
                  <c:pt idx="22">
                    <c:v>98%</c:v>
                  </c:pt>
                  <c:pt idx="23">
                    <c:v>94%</c:v>
                  </c:pt>
                  <c:pt idx="24">
                    <c:v>99%</c:v>
                  </c:pt>
                  <c:pt idx="25">
                    <c:v>94%</c:v>
                  </c:pt>
                  <c:pt idx="26">
                    <c:v>89%</c:v>
                  </c:pt>
                  <c:pt idx="27">
                    <c:v>96%</c:v>
                  </c:pt>
                  <c:pt idx="28">
                    <c:v>100%</c:v>
                  </c:pt>
                  <c:pt idx="29">
                    <c:v>97%</c:v>
                  </c:pt>
                  <c:pt idx="30">
                    <c:v>26%</c:v>
                  </c:pt>
                  <c:pt idx="31">
                    <c:v>93%</c:v>
                  </c:pt>
                  <c:pt idx="32">
                    <c:v>100%</c:v>
                  </c:pt>
                  <c:pt idx="33">
                    <c:v>67%</c:v>
                  </c:pt>
                  <c:pt idx="34">
                    <c:v>100%</c:v>
                  </c:pt>
                  <c:pt idx="35">
                    <c:v>96%</c:v>
                  </c:pt>
                  <c:pt idx="36">
                    <c:v>95%</c:v>
                  </c:pt>
                  <c:pt idx="37">
                    <c:v>90%</c:v>
                  </c:pt>
                </c:lvl>
                <c:lvl>
                  <c:pt idx="0">
                    <c:v>İYİLEŞTİRME
DÖNÜŞÜM YAPILACAK
PARSEL SAYISI</c:v>
                  </c:pt>
                  <c:pt idx="1">
                    <c:v>(ADET)</c:v>
                  </c:pt>
                  <c:pt idx="2">
                    <c:v>12</c:v>
                  </c:pt>
                  <c:pt idx="3">
                    <c:v>85</c:v>
                  </c:pt>
                  <c:pt idx="4">
                    <c:v>68</c:v>
                  </c:pt>
                  <c:pt idx="5">
                    <c:v>0</c:v>
                  </c:pt>
                  <c:pt idx="6">
                    <c:v>0</c:v>
                  </c:pt>
                  <c:pt idx="7">
                    <c:v>0</c:v>
                  </c:pt>
                  <c:pt idx="8">
                    <c:v>0</c:v>
                  </c:pt>
                  <c:pt idx="9">
                    <c:v>23</c:v>
                  </c:pt>
                  <c:pt idx="10">
                    <c:v>0</c:v>
                  </c:pt>
                  <c:pt idx="11">
                    <c:v>7</c:v>
                  </c:pt>
                  <c:pt idx="12">
                    <c:v>3</c:v>
                  </c:pt>
                  <c:pt idx="13">
                    <c:v>2</c:v>
                  </c:pt>
                  <c:pt idx="14">
                    <c:v>0</c:v>
                  </c:pt>
                  <c:pt idx="15">
                    <c:v>0</c:v>
                  </c:pt>
                  <c:pt idx="16">
                    <c:v>0</c:v>
                  </c:pt>
                  <c:pt idx="17">
                    <c:v>0</c:v>
                  </c:pt>
                  <c:pt idx="18">
                    <c:v>0</c:v>
                  </c:pt>
                  <c:pt idx="19">
                    <c:v>0</c:v>
                  </c:pt>
                  <c:pt idx="20">
                    <c:v>57</c:v>
                  </c:pt>
                  <c:pt idx="21">
                    <c:v>404</c:v>
                  </c:pt>
                  <c:pt idx="22">
                    <c:v>65</c:v>
                  </c:pt>
                  <c:pt idx="23">
                    <c:v>75</c:v>
                  </c:pt>
                  <c:pt idx="24">
                    <c:v>14</c:v>
                  </c:pt>
                  <c:pt idx="25">
                    <c:v>30</c:v>
                  </c:pt>
                  <c:pt idx="26">
                    <c:v>61</c:v>
                  </c:pt>
                  <c:pt idx="27">
                    <c:v>9</c:v>
                  </c:pt>
                  <c:pt idx="28">
                    <c:v>0</c:v>
                  </c:pt>
                  <c:pt idx="29">
                    <c:v>35</c:v>
                  </c:pt>
                  <c:pt idx="30">
                    <c:v>930</c:v>
                  </c:pt>
                  <c:pt idx="31">
                    <c:v>18</c:v>
                  </c:pt>
                  <c:pt idx="32">
                    <c:v>0</c:v>
                  </c:pt>
                  <c:pt idx="33">
                    <c:v>954</c:v>
                  </c:pt>
                  <c:pt idx="34">
                    <c:v>0</c:v>
                  </c:pt>
                  <c:pt idx="35">
                    <c:v>192</c:v>
                  </c:pt>
                  <c:pt idx="36">
                    <c:v>73</c:v>
                  </c:pt>
                  <c:pt idx="37">
                    <c:v>189</c:v>
                  </c:pt>
                  <c:pt idx="38">
                    <c:v>3294</c:v>
                  </c:pt>
                </c:lvl>
                <c:lvl>
                  <c:pt idx="0">
                    <c:v>İYİLEŞTİRME
DÖNÜŞÜM YAPILACAK
PARSEL ORANI</c:v>
                  </c:pt>
                  <c:pt idx="1">
                    <c:v>ORAN (%)</c:v>
                  </c:pt>
                  <c:pt idx="2">
                    <c:v>11</c:v>
                  </c:pt>
                  <c:pt idx="3">
                    <c:v>6%</c:v>
                  </c:pt>
                  <c:pt idx="4">
                    <c:v>5%</c:v>
                  </c:pt>
                  <c:pt idx="5">
                    <c:v>0%</c:v>
                  </c:pt>
                  <c:pt idx="6">
                    <c:v>0%</c:v>
                  </c:pt>
                  <c:pt idx="7">
                    <c:v>0%</c:v>
                  </c:pt>
                  <c:pt idx="8">
                    <c:v>0%</c:v>
                  </c:pt>
                  <c:pt idx="9">
                    <c:v>1%</c:v>
                  </c:pt>
                  <c:pt idx="10">
                    <c:v>0%</c:v>
                  </c:pt>
                  <c:pt idx="11">
                    <c:v>0%</c:v>
                  </c:pt>
                  <c:pt idx="12">
                    <c:v>0%</c:v>
                  </c:pt>
                  <c:pt idx="13">
                    <c:v>0%</c:v>
                  </c:pt>
                  <c:pt idx="14">
                    <c:v>0%</c:v>
                  </c:pt>
                  <c:pt idx="15">
                    <c:v>0%</c:v>
                  </c:pt>
                  <c:pt idx="16">
                    <c:v>0%</c:v>
                  </c:pt>
                  <c:pt idx="17">
                    <c:v>0%</c:v>
                  </c:pt>
                  <c:pt idx="18">
                    <c:v>0%</c:v>
                  </c:pt>
                  <c:pt idx="19">
                    <c:v>0%</c:v>
                  </c:pt>
                  <c:pt idx="20">
                    <c:v>3%</c:v>
                  </c:pt>
                  <c:pt idx="21">
                    <c:v>8%</c:v>
                  </c:pt>
                  <c:pt idx="22">
                    <c:v>2%</c:v>
                  </c:pt>
                  <c:pt idx="23">
                    <c:v>6%</c:v>
                  </c:pt>
                  <c:pt idx="24">
                    <c:v>1%</c:v>
                  </c:pt>
                  <c:pt idx="25">
                    <c:v>1%</c:v>
                  </c:pt>
                  <c:pt idx="26">
                    <c:v>11%</c:v>
                  </c:pt>
                  <c:pt idx="27">
                    <c:v>1%</c:v>
                  </c:pt>
                  <c:pt idx="28">
                    <c:v>0%</c:v>
                  </c:pt>
                  <c:pt idx="29">
                    <c:v>3%</c:v>
                  </c:pt>
                  <c:pt idx="30">
                    <c:v>44%</c:v>
                  </c:pt>
                  <c:pt idx="31">
                    <c:v>7%</c:v>
                  </c:pt>
                  <c:pt idx="32">
                    <c:v>0%</c:v>
                  </c:pt>
                  <c:pt idx="33">
                    <c:v>33%</c:v>
                  </c:pt>
                  <c:pt idx="34">
                    <c:v>0%</c:v>
                  </c:pt>
                  <c:pt idx="35">
                    <c:v>4%</c:v>
                  </c:pt>
                  <c:pt idx="36">
                    <c:v>5%</c:v>
                  </c:pt>
                  <c:pt idx="37">
                    <c:v>10%</c:v>
                  </c:pt>
                </c:lvl>
                <c:lvl>
                  <c:pt idx="0">
                    <c:v>GEÇİCİ
KOORDİNATLI
PARSEL SAYISI</c:v>
                  </c:pt>
                  <c:pt idx="1">
                    <c:v>(ADET)</c:v>
                  </c:pt>
                  <c:pt idx="2">
                    <c:v>10</c:v>
                  </c:pt>
                  <c:pt idx="3">
                    <c:v>1501</c:v>
                  </c:pt>
                  <c:pt idx="4">
                    <c:v>1328</c:v>
                  </c:pt>
                  <c:pt idx="5">
                    <c:v>496</c:v>
                  </c:pt>
                  <c:pt idx="6">
                    <c:v>1816</c:v>
                  </c:pt>
                  <c:pt idx="7">
                    <c:v>3935</c:v>
                  </c:pt>
                  <c:pt idx="8">
                    <c:v>1015</c:v>
                  </c:pt>
                  <c:pt idx="9">
                    <c:v>2022</c:v>
                  </c:pt>
                  <c:pt idx="10">
                    <c:v>565</c:v>
                  </c:pt>
                  <c:pt idx="11">
                    <c:v>2036</c:v>
                  </c:pt>
                  <c:pt idx="12">
                    <c:v>1006</c:v>
                  </c:pt>
                  <c:pt idx="13">
                    <c:v>1351</c:v>
                  </c:pt>
                  <c:pt idx="14">
                    <c:v>1367</c:v>
                  </c:pt>
                  <c:pt idx="15">
                    <c:v>1123</c:v>
                  </c:pt>
                  <c:pt idx="16">
                    <c:v>1125</c:v>
                  </c:pt>
                  <c:pt idx="17">
                    <c:v>645</c:v>
                  </c:pt>
                  <c:pt idx="18">
                    <c:v>1326</c:v>
                  </c:pt>
                  <c:pt idx="19">
                    <c:v>2007</c:v>
                  </c:pt>
                  <c:pt idx="20">
                    <c:v>1707</c:v>
                  </c:pt>
                  <c:pt idx="21">
                    <c:v>4784</c:v>
                  </c:pt>
                  <c:pt idx="22">
                    <c:v>3420</c:v>
                  </c:pt>
                  <c:pt idx="23">
                    <c:v>1256</c:v>
                  </c:pt>
                  <c:pt idx="24">
                    <c:v>1319</c:v>
                  </c:pt>
                  <c:pt idx="25">
                    <c:v>4523</c:v>
                  </c:pt>
                  <c:pt idx="26">
                    <c:v>577</c:v>
                  </c:pt>
                  <c:pt idx="27">
                    <c:v>1274</c:v>
                  </c:pt>
                  <c:pt idx="28">
                    <c:v>178</c:v>
                  </c:pt>
                  <c:pt idx="29">
                    <c:v>1133</c:v>
                  </c:pt>
                  <c:pt idx="30">
                    <c:v>2124</c:v>
                  </c:pt>
                  <c:pt idx="31">
                    <c:v>254</c:v>
                  </c:pt>
                  <c:pt idx="32">
                    <c:v>1599</c:v>
                  </c:pt>
                  <c:pt idx="33">
                    <c:v>2899</c:v>
                  </c:pt>
                  <c:pt idx="34">
                    <c:v>1304</c:v>
                  </c:pt>
                  <c:pt idx="35">
                    <c:v>4682</c:v>
                  </c:pt>
                  <c:pt idx="36">
                    <c:v>1619</c:v>
                  </c:pt>
                  <c:pt idx="37">
                    <c:v>1836</c:v>
                  </c:pt>
                  <c:pt idx="38">
                    <c:v>61152</c:v>
                  </c:pt>
                </c:lvl>
                <c:lvl>
                  <c:pt idx="0">
                    <c:v>TOPLAM
PARSEL SAYISI</c:v>
                  </c:pt>
                  <c:pt idx="1">
                    <c:v>(ADET)</c:v>
                  </c:pt>
                  <c:pt idx="2">
                    <c:v>9</c:v>
                  </c:pt>
                  <c:pt idx="3">
                    <c:v>1501</c:v>
                  </c:pt>
                  <c:pt idx="4">
                    <c:v>1355</c:v>
                  </c:pt>
                  <c:pt idx="5">
                    <c:v>585</c:v>
                  </c:pt>
                  <c:pt idx="6">
                    <c:v>1992</c:v>
                  </c:pt>
                  <c:pt idx="7">
                    <c:v>4012</c:v>
                  </c:pt>
                  <c:pt idx="8">
                    <c:v>1025</c:v>
                  </c:pt>
                  <c:pt idx="9">
                    <c:v>2022</c:v>
                  </c:pt>
                  <c:pt idx="10">
                    <c:v>565</c:v>
                  </c:pt>
                  <c:pt idx="11">
                    <c:v>2061</c:v>
                  </c:pt>
                  <c:pt idx="12">
                    <c:v>2795</c:v>
                  </c:pt>
                  <c:pt idx="13">
                    <c:v>1578</c:v>
                  </c:pt>
                  <c:pt idx="14">
                    <c:v>1367</c:v>
                  </c:pt>
                  <c:pt idx="15">
                    <c:v>1175</c:v>
                  </c:pt>
                  <c:pt idx="16">
                    <c:v>2576</c:v>
                  </c:pt>
                  <c:pt idx="17">
                    <c:v>820</c:v>
                  </c:pt>
                  <c:pt idx="18">
                    <c:v>1362</c:v>
                  </c:pt>
                  <c:pt idx="19">
                    <c:v>2126</c:v>
                  </c:pt>
                  <c:pt idx="20">
                    <c:v>1920</c:v>
                  </c:pt>
                  <c:pt idx="21">
                    <c:v>7708</c:v>
                  </c:pt>
                  <c:pt idx="22">
                    <c:v>3754</c:v>
                  </c:pt>
                  <c:pt idx="23">
                    <c:v>1465</c:v>
                  </c:pt>
                  <c:pt idx="24">
                    <c:v>1515</c:v>
                  </c:pt>
                  <c:pt idx="25">
                    <c:v>5111</c:v>
                  </c:pt>
                  <c:pt idx="26">
                    <c:v>2491</c:v>
                  </c:pt>
                  <c:pt idx="27">
                    <c:v>1330</c:v>
                  </c:pt>
                  <c:pt idx="28">
                    <c:v>865</c:v>
                  </c:pt>
                  <c:pt idx="29">
                    <c:v>1700</c:v>
                  </c:pt>
                  <c:pt idx="30">
                    <c:v>2177</c:v>
                  </c:pt>
                  <c:pt idx="31">
                    <c:v>1150</c:v>
                  </c:pt>
                  <c:pt idx="32">
                    <c:v>1608</c:v>
                  </c:pt>
                  <c:pt idx="33">
                    <c:v>4233</c:v>
                  </c:pt>
                  <c:pt idx="34">
                    <c:v>1337</c:v>
                  </c:pt>
                  <c:pt idx="35">
                    <c:v>4682</c:v>
                  </c:pt>
                  <c:pt idx="36">
                    <c:v>1734</c:v>
                  </c:pt>
                  <c:pt idx="37">
                    <c:v>2060</c:v>
                  </c:pt>
                  <c:pt idx="38">
                    <c:v>75757</c:v>
                  </c:pt>
                </c:lvl>
                <c:lvl>
                  <c:pt idx="0">
                    <c:v>BELEDİYE SINIRI
İÇİNDE</c:v>
                  </c:pt>
                  <c:pt idx="1">
                    <c:v>E/H</c:v>
                  </c:pt>
                  <c:pt idx="2">
                    <c:v>8</c:v>
                  </c:pt>
                  <c:pt idx="3">
                    <c:v>E</c:v>
                  </c:pt>
                  <c:pt idx="4">
                    <c:v>E</c:v>
                  </c:pt>
                  <c:pt idx="5">
                    <c:v>E</c:v>
                  </c:pt>
                  <c:pt idx="6">
                    <c:v>E</c:v>
                  </c:pt>
                  <c:pt idx="7">
                    <c:v>E</c:v>
                  </c:pt>
                  <c:pt idx="8">
                    <c:v>H</c:v>
                  </c:pt>
                  <c:pt idx="9">
                    <c:v>H</c:v>
                  </c:pt>
                  <c:pt idx="10">
                    <c:v>E</c:v>
                  </c:pt>
                  <c:pt idx="11">
                    <c:v>E</c:v>
                  </c:pt>
                  <c:pt idx="12">
                    <c:v>E</c:v>
                  </c:pt>
                  <c:pt idx="13">
                    <c:v>E</c:v>
                  </c:pt>
                  <c:pt idx="14">
                    <c:v>E</c:v>
                  </c:pt>
                  <c:pt idx="15">
                    <c:v>H</c:v>
                  </c:pt>
                  <c:pt idx="16">
                    <c:v>H</c:v>
                  </c:pt>
                  <c:pt idx="17">
                    <c:v>E</c:v>
                  </c:pt>
                  <c:pt idx="18">
                    <c:v>E</c:v>
                  </c:pt>
                  <c:pt idx="19">
                    <c:v>H</c:v>
                  </c:pt>
                  <c:pt idx="20">
                    <c:v>E</c:v>
                  </c:pt>
                  <c:pt idx="21">
                    <c:v>H</c:v>
                  </c:pt>
                  <c:pt idx="22">
                    <c:v>H</c:v>
                  </c:pt>
                  <c:pt idx="23">
                    <c:v>H</c:v>
                  </c:pt>
                  <c:pt idx="24">
                    <c:v>E</c:v>
                  </c:pt>
                  <c:pt idx="25">
                    <c:v>H</c:v>
                  </c:pt>
                  <c:pt idx="26">
                    <c:v>H</c:v>
                  </c:pt>
                  <c:pt idx="27">
                    <c:v>H</c:v>
                  </c:pt>
                  <c:pt idx="28">
                    <c:v>H</c:v>
                  </c:pt>
                  <c:pt idx="29">
                    <c:v>H</c:v>
                  </c:pt>
                  <c:pt idx="30">
                    <c:v>H</c:v>
                  </c:pt>
                  <c:pt idx="31">
                    <c:v>H</c:v>
                  </c:pt>
                  <c:pt idx="32">
                    <c:v>H</c:v>
                  </c:pt>
                  <c:pt idx="33">
                    <c:v>H</c:v>
                  </c:pt>
                  <c:pt idx="34">
                    <c:v>H</c:v>
                  </c:pt>
                  <c:pt idx="35">
                    <c:v>H</c:v>
                  </c:pt>
                  <c:pt idx="36">
                    <c:v>H</c:v>
                  </c:pt>
                  <c:pt idx="37">
                    <c:v>H</c:v>
                  </c:pt>
                </c:lvl>
                <c:lvl>
                  <c:pt idx="0">
                    <c:v>BÜYÜKŞEHİR
BELEDİYE SINIRI
İÇİNDE</c:v>
                  </c:pt>
                  <c:pt idx="1">
                    <c:v>E/H</c:v>
                  </c:pt>
                  <c:pt idx="2">
                    <c:v>7</c:v>
                  </c:pt>
                  <c:pt idx="3">
                    <c:v>H</c:v>
                  </c:pt>
                  <c:pt idx="4">
                    <c:v>H</c:v>
                  </c:pt>
                  <c:pt idx="5">
                    <c:v>H</c:v>
                  </c:pt>
                  <c:pt idx="6">
                    <c:v>H</c:v>
                  </c:pt>
                  <c:pt idx="7">
                    <c:v>H</c:v>
                  </c:pt>
                  <c:pt idx="8">
                    <c:v>H</c:v>
                  </c:pt>
                  <c:pt idx="9">
                    <c:v>H</c:v>
                  </c:pt>
                  <c:pt idx="10">
                    <c:v>H</c:v>
                  </c:pt>
                  <c:pt idx="11">
                    <c:v>H</c:v>
                  </c:pt>
                  <c:pt idx="12">
                    <c:v>H</c:v>
                  </c:pt>
                  <c:pt idx="13">
                    <c:v>H</c:v>
                  </c:pt>
                  <c:pt idx="14">
                    <c:v>H</c:v>
                  </c:pt>
                  <c:pt idx="15">
                    <c:v>H</c:v>
                  </c:pt>
                  <c:pt idx="16">
                    <c:v>H</c:v>
                  </c:pt>
                  <c:pt idx="17">
                    <c:v>H</c:v>
                  </c:pt>
                  <c:pt idx="18">
                    <c:v>H</c:v>
                  </c:pt>
                  <c:pt idx="19">
                    <c:v>H</c:v>
                  </c:pt>
                  <c:pt idx="20">
                    <c:v>H</c:v>
                  </c:pt>
                  <c:pt idx="21">
                    <c:v>H</c:v>
                  </c:pt>
                  <c:pt idx="22">
                    <c:v>H</c:v>
                  </c:pt>
                  <c:pt idx="23">
                    <c:v>H</c:v>
                  </c:pt>
                  <c:pt idx="24">
                    <c:v>H</c:v>
                  </c:pt>
                  <c:pt idx="25">
                    <c:v>H</c:v>
                  </c:pt>
                  <c:pt idx="26">
                    <c:v>H</c:v>
                  </c:pt>
                  <c:pt idx="27">
                    <c:v>H</c:v>
                  </c:pt>
                  <c:pt idx="28">
                    <c:v>H</c:v>
                  </c:pt>
                  <c:pt idx="29">
                    <c:v>H</c:v>
                  </c:pt>
                  <c:pt idx="30">
                    <c:v>H</c:v>
                  </c:pt>
                  <c:pt idx="31">
                    <c:v>H</c:v>
                  </c:pt>
                  <c:pt idx="32">
                    <c:v>H</c:v>
                  </c:pt>
                  <c:pt idx="33">
                    <c:v>H</c:v>
                  </c:pt>
                  <c:pt idx="34">
                    <c:v>H</c:v>
                  </c:pt>
                  <c:pt idx="35">
                    <c:v>H</c:v>
                  </c:pt>
                  <c:pt idx="36">
                    <c:v>H</c:v>
                  </c:pt>
                  <c:pt idx="37">
                    <c:v>H</c:v>
                  </c:pt>
                </c:lvl>
                <c:lvl>
                  <c:pt idx="0">
                    <c:v>BAĞLI İLÇEYE</c:v>
                  </c:pt>
                  <c:pt idx="1">
                    <c:v>(KM)</c:v>
                  </c:pt>
                  <c:pt idx="2">
                    <c:v>6</c:v>
                  </c:pt>
                  <c:pt idx="3">
                    <c:v>1</c:v>
                  </c:pt>
                  <c:pt idx="4">
                    <c:v>0.5</c:v>
                  </c:pt>
                  <c:pt idx="5">
                    <c:v>2</c:v>
                  </c:pt>
                  <c:pt idx="6">
                    <c:v>1</c:v>
                  </c:pt>
                  <c:pt idx="7">
                    <c:v>1</c:v>
                  </c:pt>
                  <c:pt idx="8">
                    <c:v>15</c:v>
                  </c:pt>
                  <c:pt idx="9">
                    <c:v>15</c:v>
                  </c:pt>
                  <c:pt idx="10">
                    <c:v>18</c:v>
                  </c:pt>
                  <c:pt idx="11">
                    <c:v>1</c:v>
                  </c:pt>
                  <c:pt idx="12">
                    <c:v>1</c:v>
                  </c:pt>
                  <c:pt idx="13">
                    <c:v>1</c:v>
                  </c:pt>
                  <c:pt idx="14">
                    <c:v>1</c:v>
                  </c:pt>
                  <c:pt idx="15">
                    <c:v>2</c:v>
                  </c:pt>
                  <c:pt idx="16">
                    <c:v>3</c:v>
                  </c:pt>
                  <c:pt idx="17">
                    <c:v>22</c:v>
                  </c:pt>
                  <c:pt idx="18">
                    <c:v>13</c:v>
                  </c:pt>
                  <c:pt idx="19">
                    <c:v>12</c:v>
                  </c:pt>
                  <c:pt idx="20">
                    <c:v>32</c:v>
                  </c:pt>
                  <c:pt idx="21">
                    <c:v>42</c:v>
                  </c:pt>
                  <c:pt idx="22">
                    <c:v>17</c:v>
                  </c:pt>
                  <c:pt idx="23">
                    <c:v>15</c:v>
                  </c:pt>
                  <c:pt idx="24">
                    <c:v>4</c:v>
                  </c:pt>
                  <c:pt idx="25">
                    <c:v>13</c:v>
                  </c:pt>
                  <c:pt idx="26">
                    <c:v>15</c:v>
                  </c:pt>
                  <c:pt idx="27">
                    <c:v>6</c:v>
                  </c:pt>
                  <c:pt idx="28">
                    <c:v>9</c:v>
                  </c:pt>
                  <c:pt idx="29">
                    <c:v>19</c:v>
                  </c:pt>
                  <c:pt idx="30">
                    <c:v>12</c:v>
                  </c:pt>
                  <c:pt idx="31">
                    <c:v>4</c:v>
                  </c:pt>
                  <c:pt idx="32">
                    <c:v>10</c:v>
                  </c:pt>
                  <c:pt idx="33">
                    <c:v>8</c:v>
                  </c:pt>
                  <c:pt idx="34">
                    <c:v>16</c:v>
                  </c:pt>
                  <c:pt idx="35">
                    <c:v>18</c:v>
                  </c:pt>
                  <c:pt idx="36">
                    <c:v>7</c:v>
                  </c:pt>
                  <c:pt idx="37">
                    <c:v>10</c:v>
                  </c:pt>
                </c:lvl>
                <c:lvl>
                  <c:pt idx="0">
                    <c:v>MÜDÜRLÜĞE</c:v>
                  </c:pt>
                  <c:pt idx="1">
                    <c:v>(KM)</c:v>
                  </c:pt>
                  <c:pt idx="2">
                    <c:v>5</c:v>
                  </c:pt>
                  <c:pt idx="3">
                    <c:v>39</c:v>
                  </c:pt>
                  <c:pt idx="4">
                    <c:v>39</c:v>
                  </c:pt>
                  <c:pt idx="5">
                    <c:v>40</c:v>
                  </c:pt>
                  <c:pt idx="6">
                    <c:v>38</c:v>
                  </c:pt>
                  <c:pt idx="7">
                    <c:v>40</c:v>
                  </c:pt>
                  <c:pt idx="8">
                    <c:v>39</c:v>
                  </c:pt>
                  <c:pt idx="9">
                    <c:v>54</c:v>
                  </c:pt>
                  <c:pt idx="10">
                    <c:v>53</c:v>
                  </c:pt>
                  <c:pt idx="11">
                    <c:v>115</c:v>
                  </c:pt>
                  <c:pt idx="12">
                    <c:v>121</c:v>
                  </c:pt>
                  <c:pt idx="13">
                    <c:v>122</c:v>
                  </c:pt>
                  <c:pt idx="14">
                    <c:v>119</c:v>
                  </c:pt>
                  <c:pt idx="15">
                    <c:v>118</c:v>
                  </c:pt>
                  <c:pt idx="16">
                    <c:v>124</c:v>
                  </c:pt>
                  <c:pt idx="17">
                    <c:v>28</c:v>
                  </c:pt>
                  <c:pt idx="18">
                    <c:v>19</c:v>
                  </c:pt>
                  <c:pt idx="19">
                    <c:v>18</c:v>
                  </c:pt>
                  <c:pt idx="20">
                    <c:v>26</c:v>
                  </c:pt>
                  <c:pt idx="21">
                    <c:v>36</c:v>
                  </c:pt>
                  <c:pt idx="22">
                    <c:v>80</c:v>
                  </c:pt>
                  <c:pt idx="23">
                    <c:v>77</c:v>
                  </c:pt>
                  <c:pt idx="24">
                    <c:v>65</c:v>
                  </c:pt>
                  <c:pt idx="25">
                    <c:v>77</c:v>
                  </c:pt>
                  <c:pt idx="26">
                    <c:v>79</c:v>
                  </c:pt>
                  <c:pt idx="27">
                    <c:v>66</c:v>
                  </c:pt>
                  <c:pt idx="28">
                    <c:v>73</c:v>
                  </c:pt>
                  <c:pt idx="29">
                    <c:v>83</c:v>
                  </c:pt>
                  <c:pt idx="30">
                    <c:v>76</c:v>
                  </c:pt>
                  <c:pt idx="31">
                    <c:v>68</c:v>
                  </c:pt>
                  <c:pt idx="32">
                    <c:v>64</c:v>
                  </c:pt>
                  <c:pt idx="33">
                    <c:v>51</c:v>
                  </c:pt>
                  <c:pt idx="34">
                    <c:v>63</c:v>
                  </c:pt>
                  <c:pt idx="35">
                    <c:v>58</c:v>
                  </c:pt>
                  <c:pt idx="36">
                    <c:v>63</c:v>
                  </c:pt>
                  <c:pt idx="37">
                    <c:v>64</c:v>
                  </c:pt>
                </c:lvl>
                <c:lvl>
                  <c:pt idx="2">
                    <c:v>4</c:v>
                  </c:pt>
                  <c:pt idx="3">
                    <c:v>BALA Mah.</c:v>
                  </c:pt>
                  <c:pt idx="4">
                    <c:v>HAMAM Mah.</c:v>
                  </c:pt>
                  <c:pt idx="5">
                    <c:v>KIRAÇ Mah.</c:v>
                  </c:pt>
                  <c:pt idx="6">
                    <c:v>KUM Mah.</c:v>
                  </c:pt>
                  <c:pt idx="7">
                    <c:v>SAKARCA Mah.</c:v>
                  </c:pt>
                  <c:pt idx="8">
                    <c:v>ÇAMLIDERE Mah.</c:v>
                  </c:pt>
                  <c:pt idx="9">
                    <c:v>HİSAR Mah.</c:v>
                  </c:pt>
                  <c:pt idx="10">
                    <c:v>ÇINAR Mah.</c:v>
                  </c:pt>
                  <c:pt idx="11">
                    <c:v>HEYBELİ Mah.</c:v>
                  </c:pt>
                  <c:pt idx="12">
                    <c:v>TAŞYAKA Mah.</c:v>
                  </c:pt>
                  <c:pt idx="13">
                    <c:v>GÜLPINAR Mah.</c:v>
                  </c:pt>
                  <c:pt idx="14">
                    <c:v>YENİ Mah.</c:v>
                  </c:pt>
                  <c:pt idx="15">
                    <c:v>ÇATAK</c:v>
                  </c:pt>
                  <c:pt idx="16">
                    <c:v>ÇÖRTEN</c:v>
                  </c:pt>
                  <c:pt idx="17">
                    <c:v>BEŞKAVAK</c:v>
                  </c:pt>
                  <c:pt idx="18">
                    <c:v>ÇATAĞIL</c:v>
                  </c:pt>
                  <c:pt idx="19">
                    <c:v>GÜNALAN</c:v>
                  </c:pt>
                  <c:pt idx="20">
                    <c:v>KARAKENT</c:v>
                  </c:pt>
                  <c:pt idx="21">
                    <c:v>KOZLUCA</c:v>
                  </c:pt>
                  <c:pt idx="22">
                    <c:v>BAŞPINAR</c:v>
                  </c:pt>
                  <c:pt idx="23">
                    <c:v>ÇAYLI</c:v>
                  </c:pt>
                  <c:pt idx="24">
                    <c:v>ECE Mah.</c:v>
                  </c:pt>
                  <c:pt idx="25">
                    <c:v>HASANPAŞA</c:v>
                  </c:pt>
                  <c:pt idx="26">
                    <c:v>KARAMUSA</c:v>
                  </c:pt>
                  <c:pt idx="27">
                    <c:v>SAZAK</c:v>
                  </c:pt>
                  <c:pt idx="28">
                    <c:v>SEYDİLER</c:v>
                  </c:pt>
                  <c:pt idx="29">
                    <c:v>YEŞİLKÖY</c:v>
                  </c:pt>
                  <c:pt idx="30">
                    <c:v>YUVA</c:v>
                  </c:pt>
                  <c:pt idx="31">
                    <c:v>YUVALAK</c:v>
                  </c:pt>
                  <c:pt idx="32">
                    <c:v>DEREKÖY</c:v>
                  </c:pt>
                  <c:pt idx="33">
                    <c:v>KAĞILCIK</c:v>
                  </c:pt>
                  <c:pt idx="34">
                    <c:v>KAYALI</c:v>
                  </c:pt>
                  <c:pt idx="35">
                    <c:v>KILAVUZLAR</c:v>
                  </c:pt>
                  <c:pt idx="36">
                    <c:v>KILÇAN</c:v>
                  </c:pt>
                  <c:pt idx="37">
                    <c:v>MANCA </c:v>
                  </c:pt>
                </c:lvl>
                <c:lvl>
                  <c:pt idx="2">
                    <c:v>3</c:v>
                  </c:pt>
                </c:lvl>
                <c:lvl>
                  <c:pt idx="2">
                    <c:v>2</c:v>
                  </c:pt>
                  <c:pt idx="3">
                    <c:v>AĞLASUN</c:v>
                  </c:pt>
                  <c:pt idx="4">
                    <c:v>AĞLASUN</c:v>
                  </c:pt>
                  <c:pt idx="5">
                    <c:v>AĞLASUN</c:v>
                  </c:pt>
                  <c:pt idx="6">
                    <c:v>AĞLASUN</c:v>
                  </c:pt>
                  <c:pt idx="7">
                    <c:v>AĞLASUN</c:v>
                  </c:pt>
                  <c:pt idx="8">
                    <c:v>AĞLASUN</c:v>
                  </c:pt>
                  <c:pt idx="9">
                    <c:v>AĞLASUN</c:v>
                  </c:pt>
                  <c:pt idx="10">
                    <c:v>AĞLASUN</c:v>
                  </c:pt>
                  <c:pt idx="11">
                    <c:v>ALTINYAYLA</c:v>
                  </c:pt>
                  <c:pt idx="12">
                    <c:v>ALTINYAYLA</c:v>
                  </c:pt>
                  <c:pt idx="13">
                    <c:v>ALTINYAYLA</c:v>
                  </c:pt>
                  <c:pt idx="14">
                    <c:v>ALTINYAYLA</c:v>
                  </c:pt>
                  <c:pt idx="15">
                    <c:v>ALTINYAYLA</c:v>
                  </c:pt>
                  <c:pt idx="16">
                    <c:v>ALTINYAYLA</c:v>
                  </c:pt>
                  <c:pt idx="17">
                    <c:v>MERKEZ</c:v>
                  </c:pt>
                  <c:pt idx="18">
                    <c:v>MERKEZ</c:v>
                  </c:pt>
                  <c:pt idx="19">
                    <c:v>MERKEZ</c:v>
                  </c:pt>
                  <c:pt idx="20">
                    <c:v>MERKEZ</c:v>
                  </c:pt>
                  <c:pt idx="21">
                    <c:v>MERKEZ</c:v>
                  </c:pt>
                  <c:pt idx="22">
                    <c:v>TEFENNİ</c:v>
                  </c:pt>
                  <c:pt idx="23">
                    <c:v>TEFENNİ</c:v>
                  </c:pt>
                  <c:pt idx="24">
                    <c:v>TEFENNİ</c:v>
                  </c:pt>
                  <c:pt idx="25">
                    <c:v>TEFENNİ</c:v>
                  </c:pt>
                  <c:pt idx="26">
                    <c:v>TEFENNİ</c:v>
                  </c:pt>
                  <c:pt idx="27">
                    <c:v>TEFENNİ</c:v>
                  </c:pt>
                  <c:pt idx="28">
                    <c:v>TEFENNİ</c:v>
                  </c:pt>
                  <c:pt idx="29">
                    <c:v>TEFENNİ</c:v>
                  </c:pt>
                  <c:pt idx="30">
                    <c:v>TEFENNİ</c:v>
                  </c:pt>
                  <c:pt idx="31">
                    <c:v>TEFENNİ</c:v>
                  </c:pt>
                  <c:pt idx="32">
                    <c:v>KARAMANLI</c:v>
                  </c:pt>
                  <c:pt idx="33">
                    <c:v>KARAMANLI</c:v>
                  </c:pt>
                  <c:pt idx="34">
                    <c:v>KARAMANLI</c:v>
                  </c:pt>
                  <c:pt idx="35">
                    <c:v>KARAMANLI</c:v>
                  </c:pt>
                  <c:pt idx="36">
                    <c:v>KARAMANLI</c:v>
                  </c:pt>
                  <c:pt idx="37">
                    <c:v>KARAMANLI</c:v>
                  </c:pt>
                </c:lvl>
                <c:lvl>
                  <c:pt idx="2">
                    <c:v>1</c:v>
                  </c:pt>
                  <c:pt idx="3">
                    <c:v>1</c:v>
                  </c:pt>
                  <c:pt idx="4">
                    <c:v>2</c:v>
                  </c:pt>
                  <c:pt idx="5">
                    <c:v>3</c:v>
                  </c:pt>
                  <c:pt idx="6">
                    <c:v>4</c:v>
                  </c:pt>
                  <c:pt idx="7">
                    <c:v>5</c:v>
                  </c:pt>
                  <c:pt idx="8">
                    <c:v>6</c:v>
                  </c:pt>
                  <c:pt idx="9">
                    <c:v>7</c:v>
                  </c:pt>
                  <c:pt idx="10">
                    <c:v>8</c:v>
                  </c:pt>
                  <c:pt idx="11">
                    <c:v>9</c:v>
                  </c:pt>
                  <c:pt idx="12">
                    <c:v>10</c:v>
                  </c:pt>
                  <c:pt idx="13">
                    <c:v>11</c:v>
                  </c:pt>
                  <c:pt idx="14">
                    <c:v>12</c:v>
                  </c:pt>
                  <c:pt idx="15">
                    <c:v>13</c:v>
                  </c:pt>
                  <c:pt idx="16">
                    <c:v>14</c:v>
                  </c:pt>
                  <c:pt idx="17">
                    <c:v>15</c:v>
                  </c:pt>
                  <c:pt idx="18">
                    <c:v>16</c:v>
                  </c:pt>
                  <c:pt idx="19">
                    <c:v>17</c:v>
                  </c:pt>
                  <c:pt idx="20">
                    <c:v>18</c:v>
                  </c:pt>
                  <c:pt idx="21">
                    <c:v>19</c:v>
                  </c:pt>
                  <c:pt idx="22">
                    <c:v>20</c:v>
                  </c:pt>
                  <c:pt idx="23">
                    <c:v>21</c:v>
                  </c:pt>
                  <c:pt idx="24">
                    <c:v>22</c:v>
                  </c:pt>
                  <c:pt idx="25">
                    <c:v>23</c:v>
                  </c:pt>
                  <c:pt idx="26">
                    <c:v>24</c:v>
                  </c:pt>
                  <c:pt idx="27">
                    <c:v>25</c:v>
                  </c:pt>
                  <c:pt idx="28">
                    <c:v>26</c:v>
                  </c:pt>
                  <c:pt idx="29">
                    <c:v>27</c:v>
                  </c:pt>
                  <c:pt idx="30">
                    <c:v>28</c:v>
                  </c:pt>
                  <c:pt idx="31">
                    <c:v>29</c:v>
                  </c:pt>
                  <c:pt idx="32">
                    <c:v>30</c:v>
                  </c:pt>
                  <c:pt idx="33">
                    <c:v>31</c:v>
                  </c:pt>
                  <c:pt idx="34">
                    <c:v>32</c:v>
                  </c:pt>
                  <c:pt idx="35">
                    <c:v>33</c:v>
                  </c:pt>
                  <c:pt idx="36">
                    <c:v>34</c:v>
                  </c:pt>
                  <c:pt idx="37">
                    <c:v>35</c:v>
                  </c:pt>
                  <c:pt idx="38">
                    <c:v>TOPLAM</c:v>
                  </c:pt>
                </c:lvl>
              </c:multiLvlStrCache>
            </c:multiLvlStrRef>
          </c:cat>
          <c:val>
            <c:numRef>
              <c:f>Sayfa1!$AK$4:$AK$42</c:f>
              <c:numCache>
                <c:formatCode>General</c:formatCode>
                <c:ptCount val="39"/>
                <c:pt idx="2">
                  <c:v>37</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8">
                  <c:v>0</c:v>
                </c:pt>
                <c:pt idx="29">
                  <c:v>0</c:v>
                </c:pt>
                <c:pt idx="30">
                  <c:v>0</c:v>
                </c:pt>
                <c:pt idx="31">
                  <c:v>0</c:v>
                </c:pt>
                <c:pt idx="32">
                  <c:v>0</c:v>
                </c:pt>
                <c:pt idx="33">
                  <c:v>0</c:v>
                </c:pt>
                <c:pt idx="35">
                  <c:v>0</c:v>
                </c:pt>
                <c:pt idx="36">
                  <c:v>0</c:v>
                </c:pt>
                <c:pt idx="37">
                  <c:v>0</c:v>
                </c:pt>
              </c:numCache>
            </c:numRef>
          </c:val>
          <c:extLst>
            <c:ext xmlns:c16="http://schemas.microsoft.com/office/drawing/2014/chart" uri="{C3380CC4-5D6E-409C-BE32-E72D297353CC}">
              <c16:uniqueId val="{00000000-C679-4969-B11D-48CFA843A2C6}"/>
            </c:ext>
          </c:extLst>
        </c:ser>
        <c:dLbls>
          <c:showLegendKey val="0"/>
          <c:showVal val="0"/>
          <c:showCatName val="0"/>
          <c:showSerName val="0"/>
          <c:showPercent val="0"/>
          <c:showBubbleSize val="0"/>
        </c:dLbls>
        <c:gapWidth val="219"/>
        <c:overlap val="-27"/>
        <c:axId val="1090627407"/>
        <c:axId val="1"/>
      </c:barChart>
      <c:catAx>
        <c:axId val="10906274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tr-TR"/>
          </a:p>
        </c:txPr>
        <c:crossAx val="1"/>
        <c:crosses val="autoZero"/>
        <c:auto val="1"/>
        <c:lblAlgn val="ctr"/>
        <c:lblOffset val="100"/>
        <c:noMultiLvlLbl val="0"/>
      </c:catAx>
      <c:valAx>
        <c:axId val="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ln w="9525">
            <a:noFill/>
          </a:ln>
        </c:spPr>
        <c:txPr>
          <a:bodyPr rot="0" vert="horz"/>
          <a:lstStyle/>
          <a:p>
            <a:pPr>
              <a:defRPr sz="900" b="0" i="0" u="none" strike="noStrike" baseline="0">
                <a:solidFill>
                  <a:srgbClr val="333333"/>
                </a:solidFill>
                <a:latin typeface="Calibri"/>
                <a:ea typeface="Calibri"/>
                <a:cs typeface="Calibri"/>
              </a:defRPr>
            </a:pPr>
            <a:endParaRPr lang="tr-TR"/>
          </a:p>
        </c:txPr>
        <c:crossAx val="1090627407"/>
        <c:crosses val="autoZero"/>
        <c:crossBetween val="between"/>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b="0" i="0" u="none" strike="noStrike" baseline="0">
          <a:solidFill>
            <a:srgbClr val="000000"/>
          </a:solidFill>
          <a:latin typeface="Calibri"/>
          <a:ea typeface="Calibri"/>
          <a:cs typeface="Calibri"/>
        </a:defRPr>
      </a:pPr>
      <a:endParaRPr lang="tr-TR"/>
    </a:p>
  </c:txPr>
</c:chartSpac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F348C35-A6B0-45D5-9D6A-9F8225421FB3}">
  <sheetPr/>
  <sheetViews>
    <sheetView zoomScale="121" workbookViewId="0"/>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7048F685-E654-4F59-B86D-E2D4C5DB9141}">
  <sheetPr/>
  <sheetViews>
    <sheetView zoomScale="121" workbookViewId="0"/>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6BB969C-334E-40E1-84E8-5BFA1E1333FC}">
  <sheetPr/>
  <sheetViews>
    <sheetView zoomScale="121" workbookViewId="0"/>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absoluteAnchor>
    <xdr:pos x="0" y="0"/>
    <xdr:ext cx="6172200" cy="3848100"/>
    <xdr:graphicFrame macro="">
      <xdr:nvGraphicFramePr>
        <xdr:cNvPr id="2" name="Grafik 1">
          <a:extLst>
            <a:ext uri="{FF2B5EF4-FFF2-40B4-BE49-F238E27FC236}">
              <a16:creationId xmlns:a16="http://schemas.microsoft.com/office/drawing/2014/main" id="{BD058AA0-EE02-0EB8-2633-B4CB72278B3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6172200" cy="3848100"/>
    <xdr:graphicFrame macro="">
      <xdr:nvGraphicFramePr>
        <xdr:cNvPr id="2" name="Grafik 1">
          <a:extLst>
            <a:ext uri="{FF2B5EF4-FFF2-40B4-BE49-F238E27FC236}">
              <a16:creationId xmlns:a16="http://schemas.microsoft.com/office/drawing/2014/main" id="{EDC09D4B-6AEC-61DE-5259-D3A8BDF37D5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6172200" cy="3848100"/>
    <xdr:graphicFrame macro="">
      <xdr:nvGraphicFramePr>
        <xdr:cNvPr id="2" name="Grafik 1">
          <a:extLst>
            <a:ext uri="{FF2B5EF4-FFF2-40B4-BE49-F238E27FC236}">
              <a16:creationId xmlns:a16="http://schemas.microsoft.com/office/drawing/2014/main" id="{7AF24511-339C-E8BA-87AA-12B661B22EF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4E72-29A7-41D9-AF4C-F2E055A16666}">
  <sheetPr>
    <pageSetUpPr fitToPage="1"/>
  </sheetPr>
  <dimension ref="A1:AL60"/>
  <sheetViews>
    <sheetView tabSelected="1" view="pageBreakPreview" zoomScale="70" zoomScaleNormal="60" zoomScaleSheetLayoutView="70" workbookViewId="0">
      <selection activeCell="D7" sqref="D7"/>
    </sheetView>
  </sheetViews>
  <sheetFormatPr defaultColWidth="32.7109375" defaultRowHeight="26.25" x14ac:dyDescent="0.4"/>
  <cols>
    <col min="1" max="1" width="5.7109375" style="14" bestFit="1" customWidth="1"/>
    <col min="2" max="2" width="16.42578125" style="14" customWidth="1"/>
    <col min="3" max="3" width="9.5703125" style="14" customWidth="1"/>
    <col min="4" max="4" width="21.140625" style="14" customWidth="1"/>
    <col min="5" max="5" width="5.42578125" style="14" customWidth="1"/>
    <col min="6" max="6" width="5.140625" style="15" bestFit="1" customWidth="1"/>
    <col min="7" max="7" width="7.7109375" style="1" customWidth="1"/>
    <col min="8" max="8" width="5.140625" style="1" customWidth="1"/>
    <col min="9" max="10" width="8.5703125" style="1" customWidth="1"/>
    <col min="11" max="11" width="8.5703125" style="16" customWidth="1"/>
    <col min="12" max="12" width="8.5703125" style="1" customWidth="1"/>
    <col min="13" max="13" width="8.5703125" style="16" customWidth="1"/>
    <col min="14" max="14" width="9.140625" style="1" customWidth="1"/>
    <col min="15" max="15" width="9.140625" style="16" customWidth="1"/>
    <col min="16" max="16" width="9.140625" style="1" customWidth="1"/>
    <col min="17" max="17" width="10.140625" style="1" customWidth="1"/>
    <col min="18" max="19" width="9.140625" style="1" customWidth="1"/>
    <col min="20" max="20" width="10.140625" style="1" customWidth="1"/>
    <col min="21" max="21" width="10.140625" style="17" customWidth="1"/>
    <col min="22" max="23" width="10.140625" style="1" customWidth="1"/>
    <col min="24" max="24" width="10" style="17" customWidth="1"/>
    <col min="25" max="25" width="9.7109375" style="1" customWidth="1"/>
    <col min="26" max="26" width="15.140625" style="18" customWidth="1"/>
    <col min="27" max="27" width="7.85546875" style="19" bestFit="1" customWidth="1"/>
    <col min="28" max="28" width="9.140625" style="14" customWidth="1"/>
    <col min="29" max="29" width="6.42578125" style="1" bestFit="1" customWidth="1"/>
    <col min="30" max="30" width="6.42578125" style="18" customWidth="1"/>
    <col min="31" max="31" width="4.85546875" style="14" customWidth="1"/>
    <col min="32" max="32" width="9.28515625" style="2" customWidth="1"/>
    <col min="33" max="33" width="9.7109375" style="2" customWidth="1"/>
    <col min="34" max="36" width="5.7109375" style="2" customWidth="1"/>
    <col min="37" max="37" width="65.7109375" style="2" customWidth="1"/>
    <col min="38" max="16384" width="32.7109375" style="2"/>
  </cols>
  <sheetData>
    <row r="1" spans="1:38" s="1" customFormat="1" ht="39.75" customHeight="1" x14ac:dyDescent="0.2">
      <c r="A1" s="81" t="s">
        <v>142</v>
      </c>
      <c r="B1" s="82"/>
      <c r="C1" s="82"/>
      <c r="D1" s="82"/>
      <c r="E1" s="82"/>
      <c r="F1" s="82"/>
      <c r="G1" s="82"/>
      <c r="H1" s="82"/>
      <c r="I1" s="82"/>
      <c r="J1" s="82"/>
      <c r="K1" s="82"/>
      <c r="L1" s="82"/>
      <c r="M1" s="82"/>
      <c r="N1" s="82"/>
      <c r="O1" s="82"/>
      <c r="P1" s="82"/>
      <c r="Q1" s="82"/>
      <c r="R1" s="82"/>
      <c r="S1" s="82"/>
      <c r="T1" s="82"/>
      <c r="U1" s="82"/>
      <c r="V1" s="82"/>
      <c r="W1" s="82"/>
      <c r="X1" s="82"/>
      <c r="Y1" s="82"/>
      <c r="Z1" s="82"/>
      <c r="AA1" s="82"/>
      <c r="AB1" s="82"/>
      <c r="AC1" s="82"/>
      <c r="AD1" s="82"/>
      <c r="AE1" s="82"/>
      <c r="AF1" s="82"/>
      <c r="AG1" s="82"/>
      <c r="AH1" s="82"/>
      <c r="AI1" s="82"/>
      <c r="AJ1" s="82"/>
      <c r="AK1" s="83"/>
    </row>
    <row r="2" spans="1:38" ht="33" customHeight="1" x14ac:dyDescent="0.4">
      <c r="A2" s="62" t="s">
        <v>71</v>
      </c>
      <c r="B2" s="63"/>
      <c r="C2" s="63"/>
      <c r="D2" s="64"/>
      <c r="E2" s="62" t="s">
        <v>72</v>
      </c>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4"/>
      <c r="AK2" s="59" t="s">
        <v>33</v>
      </c>
    </row>
    <row r="3" spans="1:38" ht="46.5" customHeight="1" x14ac:dyDescent="0.4">
      <c r="A3" s="70" t="s">
        <v>0</v>
      </c>
      <c r="B3" s="73" t="s">
        <v>1</v>
      </c>
      <c r="C3" s="76" t="s">
        <v>27</v>
      </c>
      <c r="D3" s="76" t="s">
        <v>26</v>
      </c>
      <c r="E3" s="79" t="s">
        <v>2</v>
      </c>
      <c r="F3" s="80"/>
      <c r="G3" s="65" t="s">
        <v>5</v>
      </c>
      <c r="H3" s="66"/>
      <c r="I3" s="53" t="s">
        <v>30</v>
      </c>
      <c r="J3" s="54"/>
      <c r="K3" s="54"/>
      <c r="L3" s="54"/>
      <c r="M3" s="54"/>
      <c r="N3" s="54"/>
      <c r="O3" s="54"/>
      <c r="P3" s="54"/>
      <c r="Q3" s="54"/>
      <c r="R3" s="54"/>
      <c r="S3" s="55"/>
      <c r="T3" s="53" t="s">
        <v>8</v>
      </c>
      <c r="U3" s="54"/>
      <c r="V3" s="54"/>
      <c r="W3" s="54"/>
      <c r="X3" s="55"/>
      <c r="Y3" s="45" t="s">
        <v>161</v>
      </c>
      <c r="Z3" s="56" t="s">
        <v>11</v>
      </c>
      <c r="AA3" s="56" t="s">
        <v>12</v>
      </c>
      <c r="AB3" s="56" t="s">
        <v>13</v>
      </c>
      <c r="AC3" s="56" t="s">
        <v>14</v>
      </c>
      <c r="AD3" s="56" t="s">
        <v>32</v>
      </c>
      <c r="AE3" s="53" t="s">
        <v>15</v>
      </c>
      <c r="AF3" s="54"/>
      <c r="AG3" s="55"/>
      <c r="AH3" s="53" t="s">
        <v>17</v>
      </c>
      <c r="AI3" s="54"/>
      <c r="AJ3" s="55"/>
      <c r="AK3" s="60"/>
    </row>
    <row r="4" spans="1:38" ht="136.5" customHeight="1" x14ac:dyDescent="0.4">
      <c r="A4" s="71"/>
      <c r="B4" s="74"/>
      <c r="C4" s="77"/>
      <c r="D4" s="77"/>
      <c r="E4" s="24" t="s">
        <v>3</v>
      </c>
      <c r="F4" s="24" t="s">
        <v>4</v>
      </c>
      <c r="G4" s="25" t="s">
        <v>6</v>
      </c>
      <c r="H4" s="25" t="s">
        <v>7</v>
      </c>
      <c r="I4" s="26" t="s">
        <v>145</v>
      </c>
      <c r="J4" s="26" t="s">
        <v>29</v>
      </c>
      <c r="K4" s="25" t="s">
        <v>94</v>
      </c>
      <c r="L4" s="25" t="s">
        <v>95</v>
      </c>
      <c r="M4" s="25" t="s">
        <v>93</v>
      </c>
      <c r="N4" s="26" t="s">
        <v>146</v>
      </c>
      <c r="O4" s="25" t="s">
        <v>147</v>
      </c>
      <c r="P4" s="25" t="s">
        <v>92</v>
      </c>
      <c r="Q4" s="25" t="s">
        <v>148</v>
      </c>
      <c r="R4" s="25" t="s">
        <v>149</v>
      </c>
      <c r="S4" s="26" t="s">
        <v>150</v>
      </c>
      <c r="T4" s="25" t="s">
        <v>9</v>
      </c>
      <c r="U4" s="25" t="s">
        <v>151</v>
      </c>
      <c r="V4" s="25" t="s">
        <v>160</v>
      </c>
      <c r="W4" s="25" t="s">
        <v>152</v>
      </c>
      <c r="X4" s="26" t="s">
        <v>153</v>
      </c>
      <c r="Y4" s="46" t="s">
        <v>10</v>
      </c>
      <c r="Z4" s="57"/>
      <c r="AA4" s="57"/>
      <c r="AB4" s="57"/>
      <c r="AC4" s="57"/>
      <c r="AD4" s="57"/>
      <c r="AE4" s="56" t="s">
        <v>16</v>
      </c>
      <c r="AF4" s="56" t="s">
        <v>154</v>
      </c>
      <c r="AG4" s="56" t="s">
        <v>155</v>
      </c>
      <c r="AH4" s="27" t="s">
        <v>18</v>
      </c>
      <c r="AI4" s="27" t="s">
        <v>156</v>
      </c>
      <c r="AJ4" s="27" t="s">
        <v>157</v>
      </c>
      <c r="AK4" s="60"/>
    </row>
    <row r="5" spans="1:38" ht="38.25" customHeight="1" x14ac:dyDescent="0.4">
      <c r="A5" s="72"/>
      <c r="B5" s="75"/>
      <c r="C5" s="78"/>
      <c r="D5" s="78"/>
      <c r="E5" s="28" t="s">
        <v>19</v>
      </c>
      <c r="F5" s="28" t="s">
        <v>19</v>
      </c>
      <c r="G5" s="28" t="s">
        <v>20</v>
      </c>
      <c r="H5" s="28" t="s">
        <v>20</v>
      </c>
      <c r="I5" s="29" t="s">
        <v>21</v>
      </c>
      <c r="J5" s="29" t="s">
        <v>21</v>
      </c>
      <c r="K5" s="28" t="s">
        <v>31</v>
      </c>
      <c r="L5" s="28" t="s">
        <v>21</v>
      </c>
      <c r="M5" s="28" t="s">
        <v>31</v>
      </c>
      <c r="N5" s="29" t="s">
        <v>21</v>
      </c>
      <c r="O5" s="28" t="s">
        <v>31</v>
      </c>
      <c r="P5" s="28" t="s">
        <v>21</v>
      </c>
      <c r="Q5" s="28" t="s">
        <v>21</v>
      </c>
      <c r="R5" s="28" t="s">
        <v>21</v>
      </c>
      <c r="S5" s="29" t="s">
        <v>21</v>
      </c>
      <c r="T5" s="28" t="s">
        <v>22</v>
      </c>
      <c r="U5" s="28" t="s">
        <v>22</v>
      </c>
      <c r="V5" s="28" t="s">
        <v>22</v>
      </c>
      <c r="W5" s="28" t="s">
        <v>22</v>
      </c>
      <c r="X5" s="29" t="s">
        <v>22</v>
      </c>
      <c r="Y5" s="28" t="s">
        <v>23</v>
      </c>
      <c r="Z5" s="58"/>
      <c r="AA5" s="58"/>
      <c r="AB5" s="58"/>
      <c r="AC5" s="58"/>
      <c r="AD5" s="58"/>
      <c r="AE5" s="58"/>
      <c r="AF5" s="58"/>
      <c r="AG5" s="58"/>
      <c r="AH5" s="30" t="s">
        <v>24</v>
      </c>
      <c r="AI5" s="30" t="s">
        <v>25</v>
      </c>
      <c r="AJ5" s="30" t="s">
        <v>24</v>
      </c>
      <c r="AK5" s="61"/>
    </row>
    <row r="6" spans="1:38" ht="36" customHeight="1" x14ac:dyDescent="0.4">
      <c r="A6" s="30">
        <v>1</v>
      </c>
      <c r="B6" s="30">
        <v>2</v>
      </c>
      <c r="C6" s="30">
        <v>3</v>
      </c>
      <c r="D6" s="30">
        <v>4</v>
      </c>
      <c r="E6" s="30">
        <v>5</v>
      </c>
      <c r="F6" s="30">
        <v>6</v>
      </c>
      <c r="G6" s="30">
        <v>7</v>
      </c>
      <c r="H6" s="30">
        <v>8</v>
      </c>
      <c r="I6" s="31">
        <v>9</v>
      </c>
      <c r="J6" s="31">
        <v>10</v>
      </c>
      <c r="K6" s="30">
        <v>11</v>
      </c>
      <c r="L6" s="30">
        <v>12</v>
      </c>
      <c r="M6" s="30">
        <v>13</v>
      </c>
      <c r="N6" s="31">
        <v>14</v>
      </c>
      <c r="O6" s="30">
        <v>15</v>
      </c>
      <c r="P6" s="30">
        <v>16</v>
      </c>
      <c r="Q6" s="30">
        <v>17</v>
      </c>
      <c r="R6" s="30">
        <v>18</v>
      </c>
      <c r="S6" s="31">
        <v>19</v>
      </c>
      <c r="T6" s="30">
        <v>20</v>
      </c>
      <c r="U6" s="30">
        <v>21</v>
      </c>
      <c r="V6" s="30">
        <v>22</v>
      </c>
      <c r="W6" s="30">
        <v>23</v>
      </c>
      <c r="X6" s="31">
        <v>24</v>
      </c>
      <c r="Y6" s="30">
        <v>25</v>
      </c>
      <c r="Z6" s="30">
        <v>26</v>
      </c>
      <c r="AA6" s="30">
        <v>27</v>
      </c>
      <c r="AB6" s="30">
        <v>28</v>
      </c>
      <c r="AC6" s="30">
        <v>29</v>
      </c>
      <c r="AD6" s="30">
        <v>30</v>
      </c>
      <c r="AE6" s="30">
        <v>31</v>
      </c>
      <c r="AF6" s="30">
        <v>32</v>
      </c>
      <c r="AG6" s="30">
        <v>33</v>
      </c>
      <c r="AH6" s="30">
        <v>34</v>
      </c>
      <c r="AI6" s="30">
        <v>35</v>
      </c>
      <c r="AJ6" s="30">
        <v>36</v>
      </c>
      <c r="AK6" s="30">
        <v>37</v>
      </c>
    </row>
    <row r="7" spans="1:38" ht="63" x14ac:dyDescent="0.4">
      <c r="A7" s="32">
        <v>1</v>
      </c>
      <c r="B7" s="47" t="s">
        <v>34</v>
      </c>
      <c r="C7" s="47"/>
      <c r="D7" s="47" t="s">
        <v>35</v>
      </c>
      <c r="E7" s="33">
        <v>39</v>
      </c>
      <c r="F7" s="33">
        <v>1</v>
      </c>
      <c r="G7" s="33" t="s">
        <v>79</v>
      </c>
      <c r="H7" s="33" t="s">
        <v>81</v>
      </c>
      <c r="I7" s="34">
        <v>1501</v>
      </c>
      <c r="J7" s="34">
        <v>1501</v>
      </c>
      <c r="K7" s="35">
        <f>L7/J7</f>
        <v>5.6628914057295136E-2</v>
      </c>
      <c r="L7" s="34">
        <v>85</v>
      </c>
      <c r="M7" s="35">
        <f>N7/J7</f>
        <v>0.94337108594270491</v>
      </c>
      <c r="N7" s="34">
        <v>1416</v>
      </c>
      <c r="O7" s="35">
        <v>0</v>
      </c>
      <c r="P7" s="34">
        <v>0</v>
      </c>
      <c r="Q7" s="33">
        <v>0</v>
      </c>
      <c r="R7" s="34">
        <v>0</v>
      </c>
      <c r="S7" s="34">
        <f>L7+N7+P7-Q7+R7</f>
        <v>1501</v>
      </c>
      <c r="T7" s="33">
        <v>8559</v>
      </c>
      <c r="U7" s="33">
        <v>8559</v>
      </c>
      <c r="V7" s="33">
        <v>0</v>
      </c>
      <c r="W7" s="33">
        <v>0</v>
      </c>
      <c r="X7" s="34">
        <v>8559</v>
      </c>
      <c r="Y7" s="33" t="s">
        <v>73</v>
      </c>
      <c r="Z7" s="84" t="s">
        <v>74</v>
      </c>
      <c r="AA7" s="33">
        <v>34570</v>
      </c>
      <c r="AB7" s="33" t="s">
        <v>75</v>
      </c>
      <c r="AC7" s="33">
        <v>3402</v>
      </c>
      <c r="AD7" s="33">
        <v>0.25</v>
      </c>
      <c r="AE7" s="33">
        <v>31</v>
      </c>
      <c r="AF7" s="33" t="s">
        <v>76</v>
      </c>
      <c r="AG7" s="33" t="s">
        <v>77</v>
      </c>
      <c r="AH7" s="33" t="s">
        <v>78</v>
      </c>
      <c r="AI7" s="33" t="s">
        <v>79</v>
      </c>
      <c r="AJ7" s="33" t="s">
        <v>80</v>
      </c>
      <c r="AK7" s="44" t="s">
        <v>101</v>
      </c>
    </row>
    <row r="8" spans="1:38" ht="96.75" customHeight="1" x14ac:dyDescent="0.4">
      <c r="A8" s="32">
        <v>2</v>
      </c>
      <c r="B8" s="47" t="s">
        <v>34</v>
      </c>
      <c r="C8" s="47"/>
      <c r="D8" s="47" t="s">
        <v>36</v>
      </c>
      <c r="E8" s="33">
        <v>39</v>
      </c>
      <c r="F8" s="43">
        <v>0.5</v>
      </c>
      <c r="G8" s="33" t="s">
        <v>79</v>
      </c>
      <c r="H8" s="33" t="s">
        <v>81</v>
      </c>
      <c r="I8" s="34">
        <v>1355</v>
      </c>
      <c r="J8" s="34">
        <v>1328</v>
      </c>
      <c r="K8" s="35">
        <f t="shared" ref="K8:K41" si="0">L8/J8</f>
        <v>5.1204819277108432E-2</v>
      </c>
      <c r="L8" s="34">
        <v>68</v>
      </c>
      <c r="M8" s="35">
        <f t="shared" ref="M8:M41" si="1">N8/J8</f>
        <v>0.9487951807228916</v>
      </c>
      <c r="N8" s="34">
        <v>1260</v>
      </c>
      <c r="O8" s="35">
        <v>0</v>
      </c>
      <c r="P8" s="34">
        <v>0</v>
      </c>
      <c r="Q8" s="33">
        <v>0</v>
      </c>
      <c r="R8" s="34">
        <v>0</v>
      </c>
      <c r="S8" s="34">
        <f t="shared" ref="S8:S41" si="2">L8+N8+P8-Q8+R8</f>
        <v>1328</v>
      </c>
      <c r="T8" s="33">
        <v>6510</v>
      </c>
      <c r="U8" s="33">
        <v>6163</v>
      </c>
      <c r="V8" s="33">
        <v>0</v>
      </c>
      <c r="W8" s="33">
        <v>0</v>
      </c>
      <c r="X8" s="34">
        <f t="shared" ref="X8:X19" si="3">U8-V8+W8</f>
        <v>6163</v>
      </c>
      <c r="Y8" s="33" t="s">
        <v>73</v>
      </c>
      <c r="Z8" s="84" t="s">
        <v>74</v>
      </c>
      <c r="AA8" s="33">
        <v>33150</v>
      </c>
      <c r="AB8" s="33" t="s">
        <v>75</v>
      </c>
      <c r="AC8" s="33">
        <v>3402</v>
      </c>
      <c r="AD8" s="33">
        <v>0.16</v>
      </c>
      <c r="AE8" s="33">
        <v>20</v>
      </c>
      <c r="AF8" s="33" t="s">
        <v>76</v>
      </c>
      <c r="AG8" s="33" t="s">
        <v>77</v>
      </c>
      <c r="AH8" s="33" t="s">
        <v>78</v>
      </c>
      <c r="AI8" s="33" t="s">
        <v>79</v>
      </c>
      <c r="AJ8" s="33" t="s">
        <v>80</v>
      </c>
      <c r="AK8" s="44" t="s">
        <v>158</v>
      </c>
    </row>
    <row r="9" spans="1:38" ht="66.75" customHeight="1" x14ac:dyDescent="0.4">
      <c r="A9" s="32">
        <v>3</v>
      </c>
      <c r="B9" s="47" t="s">
        <v>34</v>
      </c>
      <c r="C9" s="47"/>
      <c r="D9" s="47" t="s">
        <v>37</v>
      </c>
      <c r="E9" s="33">
        <v>40</v>
      </c>
      <c r="F9" s="33">
        <v>2</v>
      </c>
      <c r="G9" s="33" t="s">
        <v>79</v>
      </c>
      <c r="H9" s="33" t="s">
        <v>81</v>
      </c>
      <c r="I9" s="34">
        <v>585</v>
      </c>
      <c r="J9" s="34">
        <v>496</v>
      </c>
      <c r="K9" s="35">
        <f t="shared" si="0"/>
        <v>0</v>
      </c>
      <c r="L9" s="34">
        <v>0</v>
      </c>
      <c r="M9" s="35">
        <f t="shared" si="1"/>
        <v>1</v>
      </c>
      <c r="N9" s="34">
        <v>496</v>
      </c>
      <c r="O9" s="35">
        <v>0</v>
      </c>
      <c r="P9" s="34">
        <v>0</v>
      </c>
      <c r="Q9" s="33">
        <v>0</v>
      </c>
      <c r="R9" s="34">
        <v>0</v>
      </c>
      <c r="S9" s="34">
        <f t="shared" si="2"/>
        <v>496</v>
      </c>
      <c r="T9" s="33">
        <v>1373</v>
      </c>
      <c r="U9" s="33">
        <v>1310</v>
      </c>
      <c r="V9" s="33">
        <v>0</v>
      </c>
      <c r="W9" s="33">
        <v>0</v>
      </c>
      <c r="X9" s="34">
        <v>1310</v>
      </c>
      <c r="Y9" s="33" t="s">
        <v>73</v>
      </c>
      <c r="Z9" s="84" t="s">
        <v>74</v>
      </c>
      <c r="AA9" s="33">
        <v>33968</v>
      </c>
      <c r="AB9" s="33" t="s">
        <v>75</v>
      </c>
      <c r="AC9" s="33">
        <v>3402</v>
      </c>
      <c r="AD9" s="33">
        <v>0.17</v>
      </c>
      <c r="AE9" s="33">
        <v>8</v>
      </c>
      <c r="AF9" s="33" t="s">
        <v>76</v>
      </c>
      <c r="AG9" s="33" t="s">
        <v>77</v>
      </c>
      <c r="AH9" s="33" t="s">
        <v>78</v>
      </c>
      <c r="AI9" s="33" t="s">
        <v>79</v>
      </c>
      <c r="AJ9" s="33" t="s">
        <v>80</v>
      </c>
      <c r="AK9" s="44" t="s">
        <v>102</v>
      </c>
      <c r="AL9" s="3"/>
    </row>
    <row r="10" spans="1:38" ht="63" x14ac:dyDescent="0.4">
      <c r="A10" s="32">
        <v>4</v>
      </c>
      <c r="B10" s="47" t="s">
        <v>34</v>
      </c>
      <c r="C10" s="47"/>
      <c r="D10" s="47" t="s">
        <v>38</v>
      </c>
      <c r="E10" s="33">
        <v>38</v>
      </c>
      <c r="F10" s="33">
        <v>1</v>
      </c>
      <c r="G10" s="33" t="s">
        <v>79</v>
      </c>
      <c r="H10" s="33" t="s">
        <v>81</v>
      </c>
      <c r="I10" s="34">
        <v>1992</v>
      </c>
      <c r="J10" s="34">
        <v>1816</v>
      </c>
      <c r="K10" s="35">
        <f t="shared" si="0"/>
        <v>0</v>
      </c>
      <c r="L10" s="34">
        <v>0</v>
      </c>
      <c r="M10" s="35">
        <f t="shared" si="1"/>
        <v>1</v>
      </c>
      <c r="N10" s="34">
        <v>1816</v>
      </c>
      <c r="O10" s="35">
        <v>0</v>
      </c>
      <c r="P10" s="34">
        <v>0</v>
      </c>
      <c r="Q10" s="33">
        <v>0</v>
      </c>
      <c r="R10" s="34">
        <v>0</v>
      </c>
      <c r="S10" s="34">
        <f t="shared" si="2"/>
        <v>1816</v>
      </c>
      <c r="T10" s="33">
        <v>7582</v>
      </c>
      <c r="U10" s="33">
        <v>7414</v>
      </c>
      <c r="V10" s="33">
        <v>0</v>
      </c>
      <c r="W10" s="33">
        <v>0</v>
      </c>
      <c r="X10" s="34">
        <f t="shared" si="3"/>
        <v>7414</v>
      </c>
      <c r="Y10" s="33" t="s">
        <v>73</v>
      </c>
      <c r="Z10" s="84" t="s">
        <v>74</v>
      </c>
      <c r="AA10" s="33">
        <v>34416</v>
      </c>
      <c r="AB10" s="33" t="s">
        <v>75</v>
      </c>
      <c r="AC10" s="33">
        <v>3402</v>
      </c>
      <c r="AD10" s="33">
        <v>0.1</v>
      </c>
      <c r="AE10" s="33">
        <v>40</v>
      </c>
      <c r="AF10" s="33" t="s">
        <v>76</v>
      </c>
      <c r="AG10" s="33" t="s">
        <v>77</v>
      </c>
      <c r="AH10" s="33" t="s">
        <v>78</v>
      </c>
      <c r="AI10" s="33" t="s">
        <v>79</v>
      </c>
      <c r="AJ10" s="33" t="s">
        <v>80</v>
      </c>
      <c r="AK10" s="44" t="s">
        <v>120</v>
      </c>
    </row>
    <row r="11" spans="1:38" ht="76.5" x14ac:dyDescent="0.4">
      <c r="A11" s="32">
        <v>5</v>
      </c>
      <c r="B11" s="47" t="s">
        <v>34</v>
      </c>
      <c r="C11" s="47"/>
      <c r="D11" s="47" t="s">
        <v>39</v>
      </c>
      <c r="E11" s="33">
        <v>40</v>
      </c>
      <c r="F11" s="33">
        <v>1</v>
      </c>
      <c r="G11" s="33" t="s">
        <v>79</v>
      </c>
      <c r="H11" s="33" t="s">
        <v>81</v>
      </c>
      <c r="I11" s="34">
        <v>4012</v>
      </c>
      <c r="J11" s="34">
        <v>3935</v>
      </c>
      <c r="K11" s="35">
        <f t="shared" si="0"/>
        <v>0</v>
      </c>
      <c r="L11" s="34">
        <v>0</v>
      </c>
      <c r="M11" s="35">
        <f t="shared" si="1"/>
        <v>1</v>
      </c>
      <c r="N11" s="34">
        <v>3935</v>
      </c>
      <c r="O11" s="35">
        <v>0</v>
      </c>
      <c r="P11" s="34">
        <v>0</v>
      </c>
      <c r="Q11" s="33">
        <v>0</v>
      </c>
      <c r="R11" s="34">
        <v>0</v>
      </c>
      <c r="S11" s="34">
        <f t="shared" si="2"/>
        <v>3935</v>
      </c>
      <c r="T11" s="33">
        <v>10237</v>
      </c>
      <c r="U11" s="33">
        <v>9970</v>
      </c>
      <c r="V11" s="33">
        <v>0</v>
      </c>
      <c r="W11" s="33">
        <v>0</v>
      </c>
      <c r="X11" s="34">
        <f t="shared" si="3"/>
        <v>9970</v>
      </c>
      <c r="Y11" s="33" t="s">
        <v>73</v>
      </c>
      <c r="Z11" s="84" t="s">
        <v>74</v>
      </c>
      <c r="AA11" s="33">
        <v>33323</v>
      </c>
      <c r="AB11" s="33" t="s">
        <v>75</v>
      </c>
      <c r="AC11" s="33">
        <v>766</v>
      </c>
      <c r="AD11" s="33">
        <v>0.37</v>
      </c>
      <c r="AE11" s="33">
        <v>36</v>
      </c>
      <c r="AF11" s="33" t="s">
        <v>76</v>
      </c>
      <c r="AG11" s="33" t="s">
        <v>77</v>
      </c>
      <c r="AH11" s="33" t="s">
        <v>78</v>
      </c>
      <c r="AI11" s="33" t="s">
        <v>79</v>
      </c>
      <c r="AJ11" s="33" t="s">
        <v>80</v>
      </c>
      <c r="AK11" s="44" t="s">
        <v>159</v>
      </c>
    </row>
    <row r="12" spans="1:38" ht="63" x14ac:dyDescent="0.4">
      <c r="A12" s="32">
        <v>6</v>
      </c>
      <c r="B12" s="47" t="s">
        <v>34</v>
      </c>
      <c r="C12" s="47"/>
      <c r="D12" s="47" t="s">
        <v>83</v>
      </c>
      <c r="E12" s="33">
        <v>39</v>
      </c>
      <c r="F12" s="33">
        <v>15</v>
      </c>
      <c r="G12" s="33" t="s">
        <v>79</v>
      </c>
      <c r="H12" s="33" t="s">
        <v>79</v>
      </c>
      <c r="I12" s="34">
        <v>1025</v>
      </c>
      <c r="J12" s="34">
        <v>1015</v>
      </c>
      <c r="K12" s="35">
        <f t="shared" si="0"/>
        <v>0</v>
      </c>
      <c r="L12" s="34">
        <v>0</v>
      </c>
      <c r="M12" s="35">
        <f t="shared" si="1"/>
        <v>1</v>
      </c>
      <c r="N12" s="34">
        <v>1015</v>
      </c>
      <c r="O12" s="35">
        <v>0</v>
      </c>
      <c r="P12" s="34">
        <v>0</v>
      </c>
      <c r="Q12" s="33">
        <v>0</v>
      </c>
      <c r="R12" s="34">
        <v>0</v>
      </c>
      <c r="S12" s="34">
        <f t="shared" si="2"/>
        <v>1015</v>
      </c>
      <c r="T12" s="33">
        <v>32786</v>
      </c>
      <c r="U12" s="33">
        <v>32677</v>
      </c>
      <c r="V12" s="33">
        <v>0</v>
      </c>
      <c r="W12" s="33">
        <v>0</v>
      </c>
      <c r="X12" s="34">
        <f t="shared" si="3"/>
        <v>32677</v>
      </c>
      <c r="Y12" s="33" t="s">
        <v>82</v>
      </c>
      <c r="Z12" s="84" t="s">
        <v>74</v>
      </c>
      <c r="AA12" s="33">
        <v>35061</v>
      </c>
      <c r="AB12" s="33" t="s">
        <v>75</v>
      </c>
      <c r="AC12" s="33">
        <v>3402</v>
      </c>
      <c r="AD12" s="33">
        <v>0.1</v>
      </c>
      <c r="AE12" s="33">
        <v>26</v>
      </c>
      <c r="AF12" s="33" t="s">
        <v>76</v>
      </c>
      <c r="AG12" s="33" t="s">
        <v>77</v>
      </c>
      <c r="AH12" s="33" t="s">
        <v>80</v>
      </c>
      <c r="AI12" s="33" t="s">
        <v>79</v>
      </c>
      <c r="AJ12" s="33" t="s">
        <v>80</v>
      </c>
      <c r="AK12" s="44" t="s">
        <v>121</v>
      </c>
    </row>
    <row r="13" spans="1:38" ht="78.75" x14ac:dyDescent="0.4">
      <c r="A13" s="32">
        <v>7</v>
      </c>
      <c r="B13" s="47" t="s">
        <v>34</v>
      </c>
      <c r="C13" s="47"/>
      <c r="D13" s="47" t="s">
        <v>84</v>
      </c>
      <c r="E13" s="33">
        <v>54</v>
      </c>
      <c r="F13" s="33">
        <v>15</v>
      </c>
      <c r="G13" s="33" t="s">
        <v>79</v>
      </c>
      <c r="H13" s="33" t="s">
        <v>79</v>
      </c>
      <c r="I13" s="34">
        <v>2022</v>
      </c>
      <c r="J13" s="34">
        <v>2022</v>
      </c>
      <c r="K13" s="35">
        <f t="shared" si="0"/>
        <v>1.1374876360039565E-2</v>
      </c>
      <c r="L13" s="34">
        <v>23</v>
      </c>
      <c r="M13" s="35">
        <f t="shared" si="1"/>
        <v>0.98862512363996047</v>
      </c>
      <c r="N13" s="34">
        <v>1999</v>
      </c>
      <c r="O13" s="35">
        <v>0</v>
      </c>
      <c r="P13" s="34">
        <v>0</v>
      </c>
      <c r="Q13" s="33">
        <v>0</v>
      </c>
      <c r="R13" s="34">
        <v>0</v>
      </c>
      <c r="S13" s="34">
        <f t="shared" si="2"/>
        <v>2022</v>
      </c>
      <c r="T13" s="33">
        <v>21955</v>
      </c>
      <c r="U13" s="33">
        <v>21865</v>
      </c>
      <c r="V13" s="33">
        <v>0</v>
      </c>
      <c r="W13" s="33">
        <v>0</v>
      </c>
      <c r="X13" s="34">
        <f t="shared" si="3"/>
        <v>21865</v>
      </c>
      <c r="Y13" s="33" t="s">
        <v>82</v>
      </c>
      <c r="Z13" s="84" t="s">
        <v>74</v>
      </c>
      <c r="AA13" s="33">
        <v>35166</v>
      </c>
      <c r="AB13" s="33" t="s">
        <v>75</v>
      </c>
      <c r="AC13" s="33">
        <v>3402</v>
      </c>
      <c r="AD13" s="33">
        <v>0.08</v>
      </c>
      <c r="AE13" s="33">
        <v>28</v>
      </c>
      <c r="AF13" s="33" t="s">
        <v>76</v>
      </c>
      <c r="AG13" s="33" t="s">
        <v>77</v>
      </c>
      <c r="AH13" s="33" t="s">
        <v>80</v>
      </c>
      <c r="AI13" s="33" t="s">
        <v>79</v>
      </c>
      <c r="AJ13" s="33" t="s">
        <v>80</v>
      </c>
      <c r="AK13" s="44" t="s">
        <v>139</v>
      </c>
    </row>
    <row r="14" spans="1:38" ht="47.25" x14ac:dyDescent="0.4">
      <c r="A14" s="32">
        <v>8</v>
      </c>
      <c r="B14" s="47" t="s">
        <v>34</v>
      </c>
      <c r="C14" s="47"/>
      <c r="D14" s="47" t="s">
        <v>96</v>
      </c>
      <c r="E14" s="33">
        <v>53</v>
      </c>
      <c r="F14" s="33">
        <v>18</v>
      </c>
      <c r="G14" s="33" t="s">
        <v>79</v>
      </c>
      <c r="H14" s="33" t="s">
        <v>81</v>
      </c>
      <c r="I14" s="34">
        <v>565</v>
      </c>
      <c r="J14" s="34">
        <v>565</v>
      </c>
      <c r="K14" s="35">
        <f t="shared" si="0"/>
        <v>0</v>
      </c>
      <c r="L14" s="34">
        <v>0</v>
      </c>
      <c r="M14" s="35">
        <f t="shared" si="1"/>
        <v>1</v>
      </c>
      <c r="N14" s="34">
        <v>565</v>
      </c>
      <c r="O14" s="35">
        <v>0</v>
      </c>
      <c r="P14" s="34">
        <v>0</v>
      </c>
      <c r="Q14" s="33">
        <v>0</v>
      </c>
      <c r="R14" s="34">
        <v>0</v>
      </c>
      <c r="S14" s="34">
        <f t="shared" si="2"/>
        <v>565</v>
      </c>
      <c r="T14" s="33">
        <v>560</v>
      </c>
      <c r="U14" s="33">
        <v>560</v>
      </c>
      <c r="V14" s="33">
        <v>0</v>
      </c>
      <c r="W14" s="33">
        <v>0</v>
      </c>
      <c r="X14" s="34">
        <v>560</v>
      </c>
      <c r="Y14" s="33" t="s">
        <v>73</v>
      </c>
      <c r="Z14" s="84" t="s">
        <v>74</v>
      </c>
      <c r="AA14" s="33">
        <v>33150</v>
      </c>
      <c r="AB14" s="33" t="s">
        <v>75</v>
      </c>
      <c r="AC14" s="33">
        <v>3402</v>
      </c>
      <c r="AD14" s="33">
        <v>0.16</v>
      </c>
      <c r="AE14" s="33">
        <v>10</v>
      </c>
      <c r="AF14" s="33" t="s">
        <v>76</v>
      </c>
      <c r="AG14" s="33" t="s">
        <v>77</v>
      </c>
      <c r="AH14" s="33" t="s">
        <v>78</v>
      </c>
      <c r="AI14" s="33" t="s">
        <v>79</v>
      </c>
      <c r="AJ14" s="33" t="s">
        <v>80</v>
      </c>
      <c r="AK14" s="44" t="s">
        <v>103</v>
      </c>
    </row>
    <row r="15" spans="1:38" ht="199.5" customHeight="1" x14ac:dyDescent="0.4">
      <c r="A15" s="32">
        <v>9</v>
      </c>
      <c r="B15" s="47" t="s">
        <v>64</v>
      </c>
      <c r="C15" s="47"/>
      <c r="D15" s="47" t="s">
        <v>65</v>
      </c>
      <c r="E15" s="33">
        <v>115</v>
      </c>
      <c r="F15" s="33">
        <v>1</v>
      </c>
      <c r="G15" s="33" t="s">
        <v>79</v>
      </c>
      <c r="H15" s="33" t="s">
        <v>81</v>
      </c>
      <c r="I15" s="34">
        <v>2061</v>
      </c>
      <c r="J15" s="34">
        <v>2036</v>
      </c>
      <c r="K15" s="35">
        <f t="shared" si="0"/>
        <v>3.43811394891945E-3</v>
      </c>
      <c r="L15" s="34">
        <v>7</v>
      </c>
      <c r="M15" s="35">
        <f t="shared" si="1"/>
        <v>0.99656188605108054</v>
      </c>
      <c r="N15" s="34">
        <v>2029</v>
      </c>
      <c r="O15" s="35">
        <v>0</v>
      </c>
      <c r="P15" s="34">
        <v>0</v>
      </c>
      <c r="Q15" s="33">
        <v>0</v>
      </c>
      <c r="R15" s="34">
        <v>0</v>
      </c>
      <c r="S15" s="34">
        <f t="shared" si="2"/>
        <v>2036</v>
      </c>
      <c r="T15" s="33">
        <v>4820</v>
      </c>
      <c r="U15" s="33">
        <v>4806</v>
      </c>
      <c r="V15" s="33">
        <v>0</v>
      </c>
      <c r="W15" s="33">
        <v>0</v>
      </c>
      <c r="X15" s="34">
        <v>4806</v>
      </c>
      <c r="Y15" s="33" t="s">
        <v>73</v>
      </c>
      <c r="Z15" s="85" t="s">
        <v>143</v>
      </c>
      <c r="AA15" s="33">
        <v>33328</v>
      </c>
      <c r="AB15" s="33" t="s">
        <v>90</v>
      </c>
      <c r="AC15" s="33">
        <v>766</v>
      </c>
      <c r="AD15" s="33">
        <v>0.15</v>
      </c>
      <c r="AE15" s="33">
        <v>70</v>
      </c>
      <c r="AF15" s="33" t="s">
        <v>76</v>
      </c>
      <c r="AG15" s="33" t="s">
        <v>77</v>
      </c>
      <c r="AH15" s="33" t="s">
        <v>78</v>
      </c>
      <c r="AI15" s="33" t="s">
        <v>81</v>
      </c>
      <c r="AJ15" s="33" t="s">
        <v>80</v>
      </c>
      <c r="AK15" s="44" t="s">
        <v>140</v>
      </c>
    </row>
    <row r="16" spans="1:38" ht="47.25" x14ac:dyDescent="0.4">
      <c r="A16" s="32">
        <v>10</v>
      </c>
      <c r="B16" s="47" t="s">
        <v>64</v>
      </c>
      <c r="C16" s="47"/>
      <c r="D16" s="47" t="s">
        <v>66</v>
      </c>
      <c r="E16" s="33">
        <v>121</v>
      </c>
      <c r="F16" s="33">
        <v>1</v>
      </c>
      <c r="G16" s="33" t="s">
        <v>79</v>
      </c>
      <c r="H16" s="33" t="s">
        <v>81</v>
      </c>
      <c r="I16" s="34">
        <v>2795</v>
      </c>
      <c r="J16" s="34">
        <v>1006</v>
      </c>
      <c r="K16" s="35">
        <f t="shared" si="0"/>
        <v>2.982107355864811E-3</v>
      </c>
      <c r="L16" s="34">
        <v>3</v>
      </c>
      <c r="M16" s="35">
        <f t="shared" si="1"/>
        <v>0.99701789264413521</v>
      </c>
      <c r="N16" s="34">
        <v>1003</v>
      </c>
      <c r="O16" s="35">
        <v>0</v>
      </c>
      <c r="P16" s="34">
        <v>0</v>
      </c>
      <c r="Q16" s="33">
        <v>0</v>
      </c>
      <c r="R16" s="34">
        <v>0</v>
      </c>
      <c r="S16" s="34">
        <f t="shared" si="2"/>
        <v>1006</v>
      </c>
      <c r="T16" s="33">
        <v>84335</v>
      </c>
      <c r="U16" s="33">
        <v>773</v>
      </c>
      <c r="V16" s="33">
        <v>0</v>
      </c>
      <c r="W16" s="33">
        <v>0</v>
      </c>
      <c r="X16" s="34">
        <v>773</v>
      </c>
      <c r="Y16" s="33" t="s">
        <v>73</v>
      </c>
      <c r="Z16" s="85" t="s">
        <v>143</v>
      </c>
      <c r="AA16" s="33">
        <v>33328</v>
      </c>
      <c r="AB16" s="33" t="s">
        <v>90</v>
      </c>
      <c r="AC16" s="33">
        <v>766</v>
      </c>
      <c r="AD16" s="33">
        <v>0.15</v>
      </c>
      <c r="AE16" s="33">
        <v>70</v>
      </c>
      <c r="AF16" s="33" t="s">
        <v>76</v>
      </c>
      <c r="AG16" s="33" t="s">
        <v>77</v>
      </c>
      <c r="AH16" s="33" t="s">
        <v>78</v>
      </c>
      <c r="AI16" s="33" t="s">
        <v>81</v>
      </c>
      <c r="AJ16" s="33" t="s">
        <v>80</v>
      </c>
      <c r="AK16" s="44" t="s">
        <v>91</v>
      </c>
    </row>
    <row r="17" spans="1:37" ht="47.25" x14ac:dyDescent="0.4">
      <c r="A17" s="32">
        <v>11</v>
      </c>
      <c r="B17" s="47" t="s">
        <v>64</v>
      </c>
      <c r="C17" s="47"/>
      <c r="D17" s="47" t="s">
        <v>67</v>
      </c>
      <c r="E17" s="33">
        <v>122</v>
      </c>
      <c r="F17" s="33">
        <v>1</v>
      </c>
      <c r="G17" s="33" t="s">
        <v>79</v>
      </c>
      <c r="H17" s="33" t="s">
        <v>81</v>
      </c>
      <c r="I17" s="34">
        <v>1578</v>
      </c>
      <c r="J17" s="34">
        <v>1351</v>
      </c>
      <c r="K17" s="35">
        <f t="shared" si="0"/>
        <v>1.4803849000740192E-3</v>
      </c>
      <c r="L17" s="34">
        <v>2</v>
      </c>
      <c r="M17" s="35">
        <f t="shared" si="1"/>
        <v>0.99851961509992593</v>
      </c>
      <c r="N17" s="34">
        <v>1349</v>
      </c>
      <c r="O17" s="35">
        <v>0</v>
      </c>
      <c r="P17" s="34">
        <v>0</v>
      </c>
      <c r="Q17" s="33">
        <v>0</v>
      </c>
      <c r="R17" s="34">
        <v>0</v>
      </c>
      <c r="S17" s="34">
        <f t="shared" si="2"/>
        <v>1351</v>
      </c>
      <c r="T17" s="33">
        <v>2087</v>
      </c>
      <c r="U17" s="33">
        <v>1740</v>
      </c>
      <c r="V17" s="33">
        <v>0</v>
      </c>
      <c r="W17" s="33">
        <v>0</v>
      </c>
      <c r="X17" s="34">
        <v>1740</v>
      </c>
      <c r="Y17" s="33" t="s">
        <v>73</v>
      </c>
      <c r="Z17" s="85" t="s">
        <v>143</v>
      </c>
      <c r="AA17" s="33">
        <v>33328</v>
      </c>
      <c r="AB17" s="33" t="s">
        <v>90</v>
      </c>
      <c r="AC17" s="33">
        <v>766</v>
      </c>
      <c r="AD17" s="33">
        <v>0.15</v>
      </c>
      <c r="AE17" s="33">
        <v>70</v>
      </c>
      <c r="AF17" s="33" t="s">
        <v>76</v>
      </c>
      <c r="AG17" s="33" t="s">
        <v>77</v>
      </c>
      <c r="AH17" s="33" t="s">
        <v>78</v>
      </c>
      <c r="AI17" s="33" t="s">
        <v>81</v>
      </c>
      <c r="AJ17" s="33" t="s">
        <v>80</v>
      </c>
      <c r="AK17" s="44" t="s">
        <v>91</v>
      </c>
    </row>
    <row r="18" spans="1:37" ht="47.25" x14ac:dyDescent="0.4">
      <c r="A18" s="32">
        <v>12</v>
      </c>
      <c r="B18" s="47" t="s">
        <v>64</v>
      </c>
      <c r="C18" s="47"/>
      <c r="D18" s="47" t="s">
        <v>68</v>
      </c>
      <c r="E18" s="33">
        <v>119</v>
      </c>
      <c r="F18" s="33">
        <v>1</v>
      </c>
      <c r="G18" s="33" t="s">
        <v>79</v>
      </c>
      <c r="H18" s="33" t="s">
        <v>81</v>
      </c>
      <c r="I18" s="34">
        <v>1367</v>
      </c>
      <c r="J18" s="34">
        <v>1367</v>
      </c>
      <c r="K18" s="35">
        <f t="shared" si="0"/>
        <v>0</v>
      </c>
      <c r="L18" s="34">
        <v>0</v>
      </c>
      <c r="M18" s="35">
        <f t="shared" si="1"/>
        <v>1</v>
      </c>
      <c r="N18" s="34">
        <v>1367</v>
      </c>
      <c r="O18" s="35">
        <v>0</v>
      </c>
      <c r="P18" s="34">
        <v>0</v>
      </c>
      <c r="Q18" s="33">
        <v>0</v>
      </c>
      <c r="R18" s="34">
        <v>0</v>
      </c>
      <c r="S18" s="34">
        <f t="shared" si="2"/>
        <v>1367</v>
      </c>
      <c r="T18" s="33">
        <v>2130</v>
      </c>
      <c r="U18" s="33">
        <v>2130</v>
      </c>
      <c r="V18" s="33">
        <v>0</v>
      </c>
      <c r="W18" s="33">
        <v>0</v>
      </c>
      <c r="X18" s="34">
        <v>2130</v>
      </c>
      <c r="Y18" s="33" t="s">
        <v>73</v>
      </c>
      <c r="Z18" s="85" t="s">
        <v>143</v>
      </c>
      <c r="AA18" s="33">
        <v>33328</v>
      </c>
      <c r="AB18" s="33" t="s">
        <v>90</v>
      </c>
      <c r="AC18" s="33">
        <v>766</v>
      </c>
      <c r="AD18" s="33">
        <v>0.15</v>
      </c>
      <c r="AE18" s="33">
        <v>70</v>
      </c>
      <c r="AF18" s="33" t="s">
        <v>76</v>
      </c>
      <c r="AG18" s="33" t="s">
        <v>77</v>
      </c>
      <c r="AH18" s="33" t="s">
        <v>78</v>
      </c>
      <c r="AI18" s="33" t="s">
        <v>81</v>
      </c>
      <c r="AJ18" s="33" t="s">
        <v>80</v>
      </c>
      <c r="AK18" s="44" t="s">
        <v>91</v>
      </c>
    </row>
    <row r="19" spans="1:37" ht="78.75" x14ac:dyDescent="0.4">
      <c r="A19" s="32">
        <v>13</v>
      </c>
      <c r="B19" s="47" t="s">
        <v>64</v>
      </c>
      <c r="C19" s="47"/>
      <c r="D19" s="47" t="s">
        <v>69</v>
      </c>
      <c r="E19" s="33">
        <v>118</v>
      </c>
      <c r="F19" s="33">
        <v>2</v>
      </c>
      <c r="G19" s="33" t="s">
        <v>79</v>
      </c>
      <c r="H19" s="33" t="s">
        <v>79</v>
      </c>
      <c r="I19" s="34">
        <v>1175</v>
      </c>
      <c r="J19" s="34">
        <v>1123</v>
      </c>
      <c r="K19" s="35">
        <f t="shared" si="0"/>
        <v>0</v>
      </c>
      <c r="L19" s="34">
        <v>0</v>
      </c>
      <c r="M19" s="35">
        <f t="shared" si="1"/>
        <v>1</v>
      </c>
      <c r="N19" s="34">
        <f>J19-L19-P19</f>
        <v>1123</v>
      </c>
      <c r="O19" s="35">
        <v>0</v>
      </c>
      <c r="P19" s="34">
        <v>0</v>
      </c>
      <c r="Q19" s="33">
        <v>0</v>
      </c>
      <c r="R19" s="34">
        <v>0</v>
      </c>
      <c r="S19" s="34">
        <f t="shared" si="2"/>
        <v>1123</v>
      </c>
      <c r="T19" s="33">
        <v>5959</v>
      </c>
      <c r="U19" s="33">
        <v>5931</v>
      </c>
      <c r="V19" s="33">
        <v>0</v>
      </c>
      <c r="W19" s="33">
        <v>0</v>
      </c>
      <c r="X19" s="34">
        <f t="shared" si="3"/>
        <v>5931</v>
      </c>
      <c r="Y19" s="33" t="s">
        <v>85</v>
      </c>
      <c r="Z19" s="84" t="s">
        <v>74</v>
      </c>
      <c r="AA19" s="33">
        <v>34201</v>
      </c>
      <c r="AB19" s="33" t="s">
        <v>75</v>
      </c>
      <c r="AC19" s="33">
        <v>3402</v>
      </c>
      <c r="AD19" s="33">
        <v>0.15</v>
      </c>
      <c r="AE19" s="33">
        <v>8</v>
      </c>
      <c r="AF19" s="33" t="s">
        <v>76</v>
      </c>
      <c r="AG19" s="33" t="s">
        <v>77</v>
      </c>
      <c r="AH19" s="33" t="s">
        <v>80</v>
      </c>
      <c r="AI19" s="33" t="s">
        <v>79</v>
      </c>
      <c r="AJ19" s="33" t="s">
        <v>80</v>
      </c>
      <c r="AK19" s="44" t="s">
        <v>141</v>
      </c>
    </row>
    <row r="20" spans="1:37" ht="35.1" customHeight="1" x14ac:dyDescent="0.4">
      <c r="A20" s="32">
        <v>14</v>
      </c>
      <c r="B20" s="47" t="s">
        <v>64</v>
      </c>
      <c r="C20" s="47"/>
      <c r="D20" s="47" t="s">
        <v>70</v>
      </c>
      <c r="E20" s="33">
        <v>124</v>
      </c>
      <c r="F20" s="33">
        <v>3</v>
      </c>
      <c r="G20" s="33" t="s">
        <v>79</v>
      </c>
      <c r="H20" s="33" t="s">
        <v>79</v>
      </c>
      <c r="I20" s="34">
        <v>2576</v>
      </c>
      <c r="J20" s="34">
        <v>1125</v>
      </c>
      <c r="K20" s="35">
        <f t="shared" si="0"/>
        <v>0</v>
      </c>
      <c r="L20" s="34">
        <v>0</v>
      </c>
      <c r="M20" s="35">
        <f t="shared" si="1"/>
        <v>1</v>
      </c>
      <c r="N20" s="34">
        <f>J20-L20-P20</f>
        <v>1125</v>
      </c>
      <c r="O20" s="35">
        <v>0</v>
      </c>
      <c r="P20" s="34">
        <v>0</v>
      </c>
      <c r="Q20" s="33">
        <v>0</v>
      </c>
      <c r="R20" s="34">
        <v>0</v>
      </c>
      <c r="S20" s="34">
        <f t="shared" si="2"/>
        <v>1125</v>
      </c>
      <c r="T20" s="33">
        <v>22558</v>
      </c>
      <c r="U20" s="33">
        <v>19908</v>
      </c>
      <c r="V20" s="33">
        <v>0</v>
      </c>
      <c r="W20" s="33">
        <v>0</v>
      </c>
      <c r="X20" s="34">
        <f>U20-V20+W20</f>
        <v>19908</v>
      </c>
      <c r="Y20" s="33" t="s">
        <v>73</v>
      </c>
      <c r="Z20" s="84" t="s">
        <v>74</v>
      </c>
      <c r="AA20" s="33">
        <v>34515</v>
      </c>
      <c r="AB20" s="33" t="s">
        <v>75</v>
      </c>
      <c r="AC20" s="33">
        <v>3402</v>
      </c>
      <c r="AD20" s="33">
        <v>0.12</v>
      </c>
      <c r="AE20" s="33">
        <v>23</v>
      </c>
      <c r="AF20" s="33" t="s">
        <v>76</v>
      </c>
      <c r="AG20" s="33" t="s">
        <v>77</v>
      </c>
      <c r="AH20" s="33" t="s">
        <v>80</v>
      </c>
      <c r="AI20" s="33" t="s">
        <v>79</v>
      </c>
      <c r="AJ20" s="33" t="s">
        <v>80</v>
      </c>
      <c r="AK20" s="44" t="s">
        <v>97</v>
      </c>
    </row>
    <row r="21" spans="1:37" ht="35.1" customHeight="1" x14ac:dyDescent="0.4">
      <c r="A21" s="32">
        <v>15</v>
      </c>
      <c r="B21" s="47" t="s">
        <v>40</v>
      </c>
      <c r="C21" s="47"/>
      <c r="D21" s="47" t="s">
        <v>41</v>
      </c>
      <c r="E21" s="33">
        <v>28</v>
      </c>
      <c r="F21" s="33">
        <v>22</v>
      </c>
      <c r="G21" s="33" t="s">
        <v>79</v>
      </c>
      <c r="H21" s="33" t="s">
        <v>81</v>
      </c>
      <c r="I21" s="34">
        <v>820</v>
      </c>
      <c r="J21" s="34">
        <v>645</v>
      </c>
      <c r="K21" s="35">
        <f t="shared" si="0"/>
        <v>0</v>
      </c>
      <c r="L21" s="34">
        <v>0</v>
      </c>
      <c r="M21" s="35">
        <f t="shared" si="1"/>
        <v>1</v>
      </c>
      <c r="N21" s="34">
        <f>J21-L21-P21</f>
        <v>645</v>
      </c>
      <c r="O21" s="35">
        <v>0</v>
      </c>
      <c r="P21" s="34">
        <v>0</v>
      </c>
      <c r="Q21" s="33">
        <v>0</v>
      </c>
      <c r="R21" s="34">
        <v>7</v>
      </c>
      <c r="S21" s="34">
        <f t="shared" si="2"/>
        <v>652</v>
      </c>
      <c r="T21" s="33">
        <v>7535</v>
      </c>
      <c r="U21" s="33">
        <v>2338</v>
      </c>
      <c r="V21" s="33">
        <v>0</v>
      </c>
      <c r="W21" s="33">
        <v>14</v>
      </c>
      <c r="X21" s="34">
        <f>U21-V21+W21</f>
        <v>2352</v>
      </c>
      <c r="Y21" s="33" t="s">
        <v>82</v>
      </c>
      <c r="Z21" s="85" t="s">
        <v>162</v>
      </c>
      <c r="AA21" s="33">
        <v>30490</v>
      </c>
      <c r="AB21" s="33" t="s">
        <v>75</v>
      </c>
      <c r="AC21" s="33">
        <v>766</v>
      </c>
      <c r="AD21" s="33">
        <v>0.05</v>
      </c>
      <c r="AE21" s="33">
        <v>12</v>
      </c>
      <c r="AF21" s="33" t="s">
        <v>76</v>
      </c>
      <c r="AG21" s="33" t="s">
        <v>77</v>
      </c>
      <c r="AH21" s="33" t="s">
        <v>78</v>
      </c>
      <c r="AI21" s="33" t="s">
        <v>79</v>
      </c>
      <c r="AJ21" s="33" t="s">
        <v>80</v>
      </c>
      <c r="AK21" s="44" t="s">
        <v>106</v>
      </c>
    </row>
    <row r="22" spans="1:37" ht="35.1" customHeight="1" x14ac:dyDescent="0.4">
      <c r="A22" s="32">
        <v>16</v>
      </c>
      <c r="B22" s="47" t="s">
        <v>40</v>
      </c>
      <c r="C22" s="47"/>
      <c r="D22" s="47" t="s">
        <v>42</v>
      </c>
      <c r="E22" s="33">
        <v>19</v>
      </c>
      <c r="F22" s="33">
        <v>13</v>
      </c>
      <c r="G22" s="33" t="s">
        <v>79</v>
      </c>
      <c r="H22" s="33" t="s">
        <v>81</v>
      </c>
      <c r="I22" s="34">
        <v>1362</v>
      </c>
      <c r="J22" s="34">
        <v>1326</v>
      </c>
      <c r="K22" s="35">
        <f t="shared" si="0"/>
        <v>0</v>
      </c>
      <c r="L22" s="34">
        <v>0</v>
      </c>
      <c r="M22" s="35">
        <f t="shared" si="1"/>
        <v>1</v>
      </c>
      <c r="N22" s="34">
        <v>1326</v>
      </c>
      <c r="O22" s="35">
        <v>0</v>
      </c>
      <c r="P22" s="34">
        <v>0</v>
      </c>
      <c r="Q22" s="33">
        <v>0</v>
      </c>
      <c r="R22" s="34">
        <v>6</v>
      </c>
      <c r="S22" s="34">
        <f t="shared" si="2"/>
        <v>1332</v>
      </c>
      <c r="T22" s="33">
        <v>14441</v>
      </c>
      <c r="U22" s="33">
        <v>14340</v>
      </c>
      <c r="V22" s="33">
        <v>0</v>
      </c>
      <c r="W22" s="33">
        <v>12</v>
      </c>
      <c r="X22" s="34">
        <f>U22-V22+W22</f>
        <v>14352</v>
      </c>
      <c r="Y22" s="33" t="s">
        <v>82</v>
      </c>
      <c r="Z22" s="84" t="s">
        <v>74</v>
      </c>
      <c r="AA22" s="33">
        <v>27484</v>
      </c>
      <c r="AB22" s="33" t="s">
        <v>75</v>
      </c>
      <c r="AC22" s="33">
        <v>766</v>
      </c>
      <c r="AD22" s="33">
        <v>7.0000000000000007E-2</v>
      </c>
      <c r="AE22" s="33">
        <v>7</v>
      </c>
      <c r="AF22" s="33" t="s">
        <v>76</v>
      </c>
      <c r="AG22" s="33" t="s">
        <v>77</v>
      </c>
      <c r="AH22" s="33" t="s">
        <v>78</v>
      </c>
      <c r="AI22" s="33" t="s">
        <v>79</v>
      </c>
      <c r="AJ22" s="33" t="s">
        <v>80</v>
      </c>
      <c r="AK22" s="44" t="s">
        <v>104</v>
      </c>
    </row>
    <row r="23" spans="1:37" ht="35.1" customHeight="1" x14ac:dyDescent="0.4">
      <c r="A23" s="32">
        <v>17</v>
      </c>
      <c r="B23" s="47" t="s">
        <v>40</v>
      </c>
      <c r="C23" s="47"/>
      <c r="D23" s="47" t="s">
        <v>43</v>
      </c>
      <c r="E23" s="33">
        <v>18</v>
      </c>
      <c r="F23" s="33">
        <v>12</v>
      </c>
      <c r="G23" s="33" t="s">
        <v>79</v>
      </c>
      <c r="H23" s="33" t="s">
        <v>79</v>
      </c>
      <c r="I23" s="34">
        <v>2126</v>
      </c>
      <c r="J23" s="34">
        <v>2007</v>
      </c>
      <c r="K23" s="35">
        <f t="shared" si="0"/>
        <v>0</v>
      </c>
      <c r="L23" s="34">
        <v>0</v>
      </c>
      <c r="M23" s="35">
        <f t="shared" si="1"/>
        <v>1</v>
      </c>
      <c r="N23" s="34">
        <v>2007</v>
      </c>
      <c r="O23" s="35">
        <v>0</v>
      </c>
      <c r="P23" s="34">
        <v>0</v>
      </c>
      <c r="Q23" s="33">
        <v>0</v>
      </c>
      <c r="R23" s="34">
        <v>10</v>
      </c>
      <c r="S23" s="34">
        <f t="shared" si="2"/>
        <v>2017</v>
      </c>
      <c r="T23" s="33">
        <v>16251</v>
      </c>
      <c r="U23" s="33">
        <v>8548</v>
      </c>
      <c r="V23" s="33">
        <v>0</v>
      </c>
      <c r="W23" s="33">
        <v>20</v>
      </c>
      <c r="X23" s="34">
        <f>U23-V23+W23</f>
        <v>8568</v>
      </c>
      <c r="Y23" s="33" t="s">
        <v>73</v>
      </c>
      <c r="Z23" s="84" t="s">
        <v>74</v>
      </c>
      <c r="AA23" s="33">
        <v>31063</v>
      </c>
      <c r="AB23" s="33" t="s">
        <v>75</v>
      </c>
      <c r="AC23" s="33">
        <v>766</v>
      </c>
      <c r="AD23" s="33">
        <v>0.06</v>
      </c>
      <c r="AE23" s="33">
        <v>7</v>
      </c>
      <c r="AF23" s="33" t="s">
        <v>76</v>
      </c>
      <c r="AG23" s="33" t="s">
        <v>77</v>
      </c>
      <c r="AH23" s="33" t="s">
        <v>80</v>
      </c>
      <c r="AI23" s="33" t="s">
        <v>79</v>
      </c>
      <c r="AJ23" s="33" t="s">
        <v>80</v>
      </c>
      <c r="AK23" s="44" t="s">
        <v>105</v>
      </c>
    </row>
    <row r="24" spans="1:37" ht="63" x14ac:dyDescent="0.4">
      <c r="A24" s="32">
        <v>18</v>
      </c>
      <c r="B24" s="47" t="s">
        <v>40</v>
      </c>
      <c r="C24" s="47"/>
      <c r="D24" s="47" t="s">
        <v>44</v>
      </c>
      <c r="E24" s="33">
        <v>26</v>
      </c>
      <c r="F24" s="33">
        <v>32</v>
      </c>
      <c r="G24" s="33" t="s">
        <v>79</v>
      </c>
      <c r="H24" s="33" t="s">
        <v>81</v>
      </c>
      <c r="I24" s="34">
        <v>1920</v>
      </c>
      <c r="J24" s="34">
        <v>1707</v>
      </c>
      <c r="K24" s="35">
        <f t="shared" si="0"/>
        <v>3.3391915641476276E-2</v>
      </c>
      <c r="L24" s="34">
        <v>57</v>
      </c>
      <c r="M24" s="35">
        <f t="shared" si="1"/>
        <v>0.91564147627416526</v>
      </c>
      <c r="N24" s="34">
        <v>1563</v>
      </c>
      <c r="O24" s="35">
        <v>0.05</v>
      </c>
      <c r="P24" s="34">
        <v>87</v>
      </c>
      <c r="Q24" s="33">
        <v>0</v>
      </c>
      <c r="R24" s="34">
        <v>0</v>
      </c>
      <c r="S24" s="34">
        <f t="shared" si="2"/>
        <v>1707</v>
      </c>
      <c r="T24" s="33">
        <v>18925</v>
      </c>
      <c r="U24" s="33">
        <v>5582</v>
      </c>
      <c r="V24" s="33">
        <v>0</v>
      </c>
      <c r="W24" s="33">
        <v>0</v>
      </c>
      <c r="X24" s="34">
        <f t="shared" ref="X24:X41" si="4">U24-V24+W24</f>
        <v>5582</v>
      </c>
      <c r="Y24" s="33" t="s">
        <v>73</v>
      </c>
      <c r="Z24" s="84" t="s">
        <v>74</v>
      </c>
      <c r="AA24" s="33">
        <v>32232</v>
      </c>
      <c r="AB24" s="33" t="s">
        <v>75</v>
      </c>
      <c r="AC24" s="33">
        <v>766</v>
      </c>
      <c r="AD24" s="33">
        <v>0.08</v>
      </c>
      <c r="AE24" s="33">
        <v>67</v>
      </c>
      <c r="AF24" s="33" t="s">
        <v>76</v>
      </c>
      <c r="AG24" s="33" t="s">
        <v>77</v>
      </c>
      <c r="AH24" s="33" t="s">
        <v>78</v>
      </c>
      <c r="AI24" s="33" t="s">
        <v>81</v>
      </c>
      <c r="AJ24" s="33" t="s">
        <v>80</v>
      </c>
      <c r="AK24" s="44" t="s">
        <v>132</v>
      </c>
    </row>
    <row r="25" spans="1:37" ht="43.5" customHeight="1" x14ac:dyDescent="0.4">
      <c r="A25" s="32">
        <v>19</v>
      </c>
      <c r="B25" s="47" t="s">
        <v>40</v>
      </c>
      <c r="C25" s="47"/>
      <c r="D25" s="47" t="s">
        <v>45</v>
      </c>
      <c r="E25" s="33">
        <v>36</v>
      </c>
      <c r="F25" s="33">
        <v>42</v>
      </c>
      <c r="G25" s="33" t="s">
        <v>79</v>
      </c>
      <c r="H25" s="33" t="s">
        <v>79</v>
      </c>
      <c r="I25" s="34">
        <v>7708</v>
      </c>
      <c r="J25" s="34">
        <v>4784</v>
      </c>
      <c r="K25" s="35">
        <f t="shared" si="0"/>
        <v>8.4448160535117056E-2</v>
      </c>
      <c r="L25" s="34">
        <v>404</v>
      </c>
      <c r="M25" s="35">
        <f t="shared" si="1"/>
        <v>0.91555183946488294</v>
      </c>
      <c r="N25" s="34">
        <f>J25-L25-P25</f>
        <v>4380</v>
      </c>
      <c r="O25" s="35">
        <v>0</v>
      </c>
      <c r="P25" s="34">
        <v>0</v>
      </c>
      <c r="Q25" s="33">
        <v>0</v>
      </c>
      <c r="R25" s="34">
        <v>12</v>
      </c>
      <c r="S25" s="34">
        <f t="shared" si="2"/>
        <v>4796</v>
      </c>
      <c r="T25" s="33">
        <v>73598</v>
      </c>
      <c r="U25" s="33">
        <v>18909</v>
      </c>
      <c r="V25" s="33">
        <v>0</v>
      </c>
      <c r="W25" s="33">
        <v>24</v>
      </c>
      <c r="X25" s="34">
        <f t="shared" si="4"/>
        <v>18933</v>
      </c>
      <c r="Y25" s="33" t="s">
        <v>73</v>
      </c>
      <c r="Z25" s="85" t="s">
        <v>163</v>
      </c>
      <c r="AA25" s="33">
        <v>27547</v>
      </c>
      <c r="AB25" s="33" t="s">
        <v>86</v>
      </c>
      <c r="AC25" s="33">
        <v>766</v>
      </c>
      <c r="AD25" s="33">
        <v>0.01</v>
      </c>
      <c r="AE25" s="33">
        <v>164</v>
      </c>
      <c r="AF25" s="33" t="s">
        <v>76</v>
      </c>
      <c r="AG25" s="33" t="s">
        <v>77</v>
      </c>
      <c r="AH25" s="33" t="s">
        <v>80</v>
      </c>
      <c r="AI25" s="33" t="s">
        <v>79</v>
      </c>
      <c r="AJ25" s="33" t="s">
        <v>80</v>
      </c>
      <c r="AK25" s="44" t="s">
        <v>107</v>
      </c>
    </row>
    <row r="26" spans="1:37" ht="78.75" x14ac:dyDescent="0.4">
      <c r="A26" s="32">
        <v>20</v>
      </c>
      <c r="B26" s="47" t="s">
        <v>46</v>
      </c>
      <c r="C26" s="47"/>
      <c r="D26" s="47" t="s">
        <v>47</v>
      </c>
      <c r="E26" s="33">
        <v>80</v>
      </c>
      <c r="F26" s="33">
        <v>17</v>
      </c>
      <c r="G26" s="33" t="s">
        <v>79</v>
      </c>
      <c r="H26" s="33" t="s">
        <v>79</v>
      </c>
      <c r="I26" s="34">
        <v>3754</v>
      </c>
      <c r="J26" s="34">
        <v>3420</v>
      </c>
      <c r="K26" s="35">
        <f t="shared" si="0"/>
        <v>1.9005847953216373E-2</v>
      </c>
      <c r="L26" s="34">
        <v>65</v>
      </c>
      <c r="M26" s="35">
        <f t="shared" si="1"/>
        <v>0.98099415204678364</v>
      </c>
      <c r="N26" s="34">
        <v>3355</v>
      </c>
      <c r="O26" s="35">
        <v>0</v>
      </c>
      <c r="P26" s="34">
        <v>0</v>
      </c>
      <c r="Q26" s="33">
        <v>0</v>
      </c>
      <c r="R26" s="34">
        <v>0</v>
      </c>
      <c r="S26" s="34">
        <f t="shared" si="2"/>
        <v>3420</v>
      </c>
      <c r="T26" s="33">
        <v>12930</v>
      </c>
      <c r="U26" s="33">
        <v>11169</v>
      </c>
      <c r="V26" s="33">
        <v>0</v>
      </c>
      <c r="W26" s="33">
        <v>0</v>
      </c>
      <c r="X26" s="34">
        <f t="shared" si="4"/>
        <v>11169</v>
      </c>
      <c r="Y26" s="33" t="s">
        <v>85</v>
      </c>
      <c r="Z26" s="85" t="s">
        <v>162</v>
      </c>
      <c r="AA26" s="33">
        <v>24836</v>
      </c>
      <c r="AB26" s="33" t="s">
        <v>75</v>
      </c>
      <c r="AC26" s="33">
        <v>766</v>
      </c>
      <c r="AD26" s="33">
        <v>0.09</v>
      </c>
      <c r="AE26" s="33">
        <v>34</v>
      </c>
      <c r="AF26" s="33" t="s">
        <v>76</v>
      </c>
      <c r="AG26" s="33" t="s">
        <v>87</v>
      </c>
      <c r="AH26" s="33" t="s">
        <v>80</v>
      </c>
      <c r="AI26" s="33" t="s">
        <v>79</v>
      </c>
      <c r="AJ26" s="33" t="s">
        <v>80</v>
      </c>
      <c r="AK26" s="44" t="s">
        <v>133</v>
      </c>
    </row>
    <row r="27" spans="1:37" ht="49.5" x14ac:dyDescent="0.4">
      <c r="A27" s="32">
        <v>21</v>
      </c>
      <c r="B27" s="47" t="s">
        <v>46</v>
      </c>
      <c r="C27" s="47"/>
      <c r="D27" s="47" t="s">
        <v>48</v>
      </c>
      <c r="E27" s="33">
        <v>77</v>
      </c>
      <c r="F27" s="33">
        <v>15</v>
      </c>
      <c r="G27" s="33" t="s">
        <v>79</v>
      </c>
      <c r="H27" s="33" t="s">
        <v>79</v>
      </c>
      <c r="I27" s="34">
        <v>1465</v>
      </c>
      <c r="J27" s="34">
        <v>1256</v>
      </c>
      <c r="K27" s="35">
        <f t="shared" si="0"/>
        <v>5.9713375796178345E-2</v>
      </c>
      <c r="L27" s="34">
        <v>75</v>
      </c>
      <c r="M27" s="35">
        <f t="shared" si="1"/>
        <v>0.9402866242038217</v>
      </c>
      <c r="N27" s="34">
        <v>1181</v>
      </c>
      <c r="O27" s="35">
        <f t="shared" ref="O27:O40" si="5">P27/I27</f>
        <v>0</v>
      </c>
      <c r="P27" s="34">
        <v>0</v>
      </c>
      <c r="Q27" s="33">
        <v>0</v>
      </c>
      <c r="R27" s="34">
        <v>0</v>
      </c>
      <c r="S27" s="34">
        <f t="shared" si="2"/>
        <v>1256</v>
      </c>
      <c r="T27" s="33">
        <v>14390</v>
      </c>
      <c r="U27" s="33">
        <v>8957</v>
      </c>
      <c r="V27" s="33">
        <v>0</v>
      </c>
      <c r="W27" s="33">
        <v>0</v>
      </c>
      <c r="X27" s="34">
        <f t="shared" si="4"/>
        <v>8957</v>
      </c>
      <c r="Y27" s="33" t="s">
        <v>85</v>
      </c>
      <c r="Z27" s="85" t="s">
        <v>164</v>
      </c>
      <c r="AA27" s="33">
        <v>27614</v>
      </c>
      <c r="AB27" s="33" t="s">
        <v>75</v>
      </c>
      <c r="AC27" s="33">
        <v>766</v>
      </c>
      <c r="AD27" s="33">
        <v>0.08</v>
      </c>
      <c r="AE27" s="33">
        <v>10</v>
      </c>
      <c r="AF27" s="33" t="s">
        <v>76</v>
      </c>
      <c r="AG27" s="33" t="s">
        <v>77</v>
      </c>
      <c r="AH27" s="33" t="s">
        <v>80</v>
      </c>
      <c r="AI27" s="33" t="s">
        <v>79</v>
      </c>
      <c r="AJ27" s="33" t="s">
        <v>80</v>
      </c>
      <c r="AK27" s="44" t="s">
        <v>128</v>
      </c>
    </row>
    <row r="28" spans="1:37" ht="63" x14ac:dyDescent="0.4">
      <c r="A28" s="32">
        <v>22</v>
      </c>
      <c r="B28" s="47" t="s">
        <v>46</v>
      </c>
      <c r="C28" s="47"/>
      <c r="D28" s="47" t="s">
        <v>56</v>
      </c>
      <c r="E28" s="33">
        <v>65</v>
      </c>
      <c r="F28" s="33">
        <v>4</v>
      </c>
      <c r="G28" s="33" t="s">
        <v>79</v>
      </c>
      <c r="H28" s="33" t="s">
        <v>81</v>
      </c>
      <c r="I28" s="34">
        <v>1515</v>
      </c>
      <c r="J28" s="34">
        <v>1319</v>
      </c>
      <c r="K28" s="35">
        <f t="shared" si="0"/>
        <v>1.061410159211524E-2</v>
      </c>
      <c r="L28" s="34">
        <v>14</v>
      </c>
      <c r="M28" s="35">
        <f t="shared" si="1"/>
        <v>0.98938589840788471</v>
      </c>
      <c r="N28" s="34">
        <v>1305</v>
      </c>
      <c r="O28" s="35">
        <f t="shared" si="5"/>
        <v>0</v>
      </c>
      <c r="P28" s="34">
        <v>0</v>
      </c>
      <c r="Q28" s="33">
        <v>0</v>
      </c>
      <c r="R28" s="34">
        <v>0</v>
      </c>
      <c r="S28" s="34">
        <f t="shared" si="2"/>
        <v>1319</v>
      </c>
      <c r="T28" s="33">
        <v>5130</v>
      </c>
      <c r="U28" s="33">
        <v>4592</v>
      </c>
      <c r="V28" s="33">
        <v>0</v>
      </c>
      <c r="W28" s="33">
        <v>0</v>
      </c>
      <c r="X28" s="34">
        <f t="shared" si="4"/>
        <v>4592</v>
      </c>
      <c r="Y28" s="33" t="s">
        <v>73</v>
      </c>
      <c r="Z28" s="85" t="s">
        <v>164</v>
      </c>
      <c r="AA28" s="33">
        <v>27606</v>
      </c>
      <c r="AB28" s="33" t="s">
        <v>75</v>
      </c>
      <c r="AC28" s="33">
        <v>766</v>
      </c>
      <c r="AD28" s="33">
        <v>0.08</v>
      </c>
      <c r="AE28" s="33">
        <v>15</v>
      </c>
      <c r="AF28" s="33" t="s">
        <v>76</v>
      </c>
      <c r="AG28" s="33" t="s">
        <v>77</v>
      </c>
      <c r="AH28" s="33" t="s">
        <v>80</v>
      </c>
      <c r="AI28" s="33" t="s">
        <v>79</v>
      </c>
      <c r="AJ28" s="33" t="s">
        <v>80</v>
      </c>
      <c r="AK28" s="44" t="s">
        <v>134</v>
      </c>
    </row>
    <row r="29" spans="1:37" ht="126" x14ac:dyDescent="0.4">
      <c r="A29" s="32">
        <v>23</v>
      </c>
      <c r="B29" s="47" t="s">
        <v>46</v>
      </c>
      <c r="C29" s="47"/>
      <c r="D29" s="47" t="s">
        <v>49</v>
      </c>
      <c r="E29" s="33">
        <v>77</v>
      </c>
      <c r="F29" s="33">
        <v>13</v>
      </c>
      <c r="G29" s="33" t="s">
        <v>79</v>
      </c>
      <c r="H29" s="33" t="s">
        <v>79</v>
      </c>
      <c r="I29" s="34">
        <v>5111</v>
      </c>
      <c r="J29" s="34">
        <v>4523</v>
      </c>
      <c r="K29" s="35">
        <f t="shared" si="0"/>
        <v>6.6327658633650232E-3</v>
      </c>
      <c r="L29" s="34">
        <v>30</v>
      </c>
      <c r="M29" s="35">
        <v>0.94</v>
      </c>
      <c r="N29" s="34">
        <v>4222</v>
      </c>
      <c r="O29" s="35">
        <f t="shared" si="5"/>
        <v>5.3022891801995695E-2</v>
      </c>
      <c r="P29" s="34">
        <v>271</v>
      </c>
      <c r="Q29" s="33">
        <v>0</v>
      </c>
      <c r="R29" s="34">
        <v>10</v>
      </c>
      <c r="S29" s="34">
        <f t="shared" si="2"/>
        <v>4533</v>
      </c>
      <c r="T29" s="33">
        <v>45680</v>
      </c>
      <c r="U29" s="33">
        <v>2484</v>
      </c>
      <c r="V29" s="33">
        <v>0</v>
      </c>
      <c r="W29" s="33">
        <v>20</v>
      </c>
      <c r="X29" s="34">
        <f t="shared" si="4"/>
        <v>2504</v>
      </c>
      <c r="Y29" s="33" t="s">
        <v>85</v>
      </c>
      <c r="Z29" s="85" t="s">
        <v>164</v>
      </c>
      <c r="AA29" s="33">
        <v>26318</v>
      </c>
      <c r="AB29" s="33" t="s">
        <v>75</v>
      </c>
      <c r="AC29" s="33">
        <v>766</v>
      </c>
      <c r="AD29" s="33">
        <v>0.06</v>
      </c>
      <c r="AE29" s="33">
        <v>30</v>
      </c>
      <c r="AF29" s="33" t="s">
        <v>76</v>
      </c>
      <c r="AG29" s="33" t="s">
        <v>77</v>
      </c>
      <c r="AH29" s="33" t="s">
        <v>80</v>
      </c>
      <c r="AI29" s="33" t="s">
        <v>79</v>
      </c>
      <c r="AJ29" s="33" t="s">
        <v>80</v>
      </c>
      <c r="AK29" s="44" t="s">
        <v>135</v>
      </c>
    </row>
    <row r="30" spans="1:37" ht="49.5" x14ac:dyDescent="0.4">
      <c r="A30" s="32">
        <v>24</v>
      </c>
      <c r="B30" s="47" t="s">
        <v>46</v>
      </c>
      <c r="C30" s="47"/>
      <c r="D30" s="47" t="s">
        <v>50</v>
      </c>
      <c r="E30" s="33">
        <v>79</v>
      </c>
      <c r="F30" s="33">
        <v>15</v>
      </c>
      <c r="G30" s="33" t="s">
        <v>79</v>
      </c>
      <c r="H30" s="33" t="s">
        <v>79</v>
      </c>
      <c r="I30" s="34">
        <v>2491</v>
      </c>
      <c r="J30" s="34">
        <v>577</v>
      </c>
      <c r="K30" s="35">
        <f t="shared" si="0"/>
        <v>0.10571923743500866</v>
      </c>
      <c r="L30" s="34">
        <v>61</v>
      </c>
      <c r="M30" s="35">
        <f t="shared" si="1"/>
        <v>0.89428076256499134</v>
      </c>
      <c r="N30" s="34">
        <v>516</v>
      </c>
      <c r="O30" s="35">
        <v>0</v>
      </c>
      <c r="P30" s="34">
        <v>0</v>
      </c>
      <c r="Q30" s="33">
        <v>0</v>
      </c>
      <c r="R30" s="34">
        <v>0</v>
      </c>
      <c r="S30" s="34">
        <f t="shared" si="2"/>
        <v>577</v>
      </c>
      <c r="T30" s="33">
        <v>14960</v>
      </c>
      <c r="U30" s="33">
        <v>1939</v>
      </c>
      <c r="V30" s="33">
        <v>0</v>
      </c>
      <c r="W30" s="33">
        <v>0</v>
      </c>
      <c r="X30" s="34">
        <f t="shared" si="4"/>
        <v>1939</v>
      </c>
      <c r="Y30" s="33" t="s">
        <v>73</v>
      </c>
      <c r="Z30" s="85" t="s">
        <v>164</v>
      </c>
      <c r="AA30" s="33">
        <v>23851</v>
      </c>
      <c r="AB30" s="33" t="s">
        <v>75</v>
      </c>
      <c r="AC30" s="33">
        <v>766</v>
      </c>
      <c r="AD30" s="33">
        <v>0.1</v>
      </c>
      <c r="AE30" s="33">
        <v>10</v>
      </c>
      <c r="AF30" s="33" t="s">
        <v>76</v>
      </c>
      <c r="AG30" s="33" t="s">
        <v>77</v>
      </c>
      <c r="AH30" s="33" t="s">
        <v>80</v>
      </c>
      <c r="AI30" s="33" t="s">
        <v>79</v>
      </c>
      <c r="AJ30" s="33" t="s">
        <v>80</v>
      </c>
      <c r="AK30" s="44" t="s">
        <v>129</v>
      </c>
    </row>
    <row r="31" spans="1:37" ht="49.5" x14ac:dyDescent="0.4">
      <c r="A31" s="32">
        <v>25</v>
      </c>
      <c r="B31" s="47" t="s">
        <v>46</v>
      </c>
      <c r="C31" s="47"/>
      <c r="D31" s="47" t="s">
        <v>51</v>
      </c>
      <c r="E31" s="33">
        <v>66</v>
      </c>
      <c r="F31" s="33">
        <v>6</v>
      </c>
      <c r="G31" s="33" t="s">
        <v>79</v>
      </c>
      <c r="H31" s="33" t="s">
        <v>79</v>
      </c>
      <c r="I31" s="34">
        <v>1330</v>
      </c>
      <c r="J31" s="34">
        <v>1274</v>
      </c>
      <c r="K31" s="35">
        <f t="shared" si="0"/>
        <v>7.0643642072213504E-3</v>
      </c>
      <c r="L31" s="34">
        <v>9</v>
      </c>
      <c r="M31" s="35">
        <f t="shared" si="1"/>
        <v>0.96310832025117743</v>
      </c>
      <c r="N31" s="34">
        <f>J31-L31-P31</f>
        <v>1227</v>
      </c>
      <c r="O31" s="35">
        <v>0.03</v>
      </c>
      <c r="P31" s="34">
        <v>38</v>
      </c>
      <c r="Q31" s="33">
        <v>0</v>
      </c>
      <c r="R31" s="34">
        <v>0</v>
      </c>
      <c r="S31" s="34">
        <f t="shared" si="2"/>
        <v>1274</v>
      </c>
      <c r="T31" s="33">
        <v>15754</v>
      </c>
      <c r="U31" s="33">
        <v>5163</v>
      </c>
      <c r="V31" s="33">
        <v>0</v>
      </c>
      <c r="W31" s="33">
        <v>0</v>
      </c>
      <c r="X31" s="34">
        <f t="shared" si="4"/>
        <v>5163</v>
      </c>
      <c r="Y31" s="33" t="s">
        <v>73</v>
      </c>
      <c r="Z31" s="85" t="s">
        <v>164</v>
      </c>
      <c r="AA31" s="33">
        <v>27416</v>
      </c>
      <c r="AB31" s="33" t="s">
        <v>75</v>
      </c>
      <c r="AC31" s="33">
        <v>766</v>
      </c>
      <c r="AD31" s="33">
        <v>7.0000000000000007E-2</v>
      </c>
      <c r="AE31" s="33">
        <v>7</v>
      </c>
      <c r="AF31" s="33" t="s">
        <v>76</v>
      </c>
      <c r="AG31" s="33" t="s">
        <v>77</v>
      </c>
      <c r="AH31" s="33" t="s">
        <v>80</v>
      </c>
      <c r="AI31" s="33" t="s">
        <v>79</v>
      </c>
      <c r="AJ31" s="33" t="s">
        <v>80</v>
      </c>
      <c r="AK31" s="44"/>
    </row>
    <row r="32" spans="1:37" ht="49.5" x14ac:dyDescent="0.4">
      <c r="A32" s="32">
        <v>26</v>
      </c>
      <c r="B32" s="47" t="s">
        <v>46</v>
      </c>
      <c r="C32" s="47"/>
      <c r="D32" s="47" t="s">
        <v>52</v>
      </c>
      <c r="E32" s="33">
        <v>73</v>
      </c>
      <c r="F32" s="33">
        <v>9</v>
      </c>
      <c r="G32" s="33" t="s">
        <v>79</v>
      </c>
      <c r="H32" s="33" t="s">
        <v>79</v>
      </c>
      <c r="I32" s="34">
        <v>865</v>
      </c>
      <c r="J32" s="34">
        <v>178</v>
      </c>
      <c r="K32" s="35">
        <f t="shared" si="0"/>
        <v>0</v>
      </c>
      <c r="L32" s="34">
        <v>0</v>
      </c>
      <c r="M32" s="35">
        <f t="shared" si="1"/>
        <v>1</v>
      </c>
      <c r="N32" s="34">
        <v>178</v>
      </c>
      <c r="O32" s="35">
        <f t="shared" si="5"/>
        <v>0</v>
      </c>
      <c r="P32" s="34">
        <v>0</v>
      </c>
      <c r="Q32" s="33">
        <v>0</v>
      </c>
      <c r="R32" s="34">
        <v>0</v>
      </c>
      <c r="S32" s="34">
        <f t="shared" si="2"/>
        <v>178</v>
      </c>
      <c r="T32" s="33">
        <v>16908</v>
      </c>
      <c r="U32" s="33">
        <v>1568</v>
      </c>
      <c r="V32" s="33">
        <v>0</v>
      </c>
      <c r="W32" s="33">
        <v>0</v>
      </c>
      <c r="X32" s="34">
        <f t="shared" si="4"/>
        <v>1568</v>
      </c>
      <c r="Y32" s="33" t="s">
        <v>73</v>
      </c>
      <c r="Z32" s="85" t="s">
        <v>164</v>
      </c>
      <c r="AA32" s="33">
        <v>26025</v>
      </c>
      <c r="AB32" s="33" t="s">
        <v>75</v>
      </c>
      <c r="AC32" s="33">
        <v>766</v>
      </c>
      <c r="AD32" s="33">
        <v>0.22605363984674301</v>
      </c>
      <c r="AE32" s="33">
        <v>19</v>
      </c>
      <c r="AF32" s="33" t="s">
        <v>76</v>
      </c>
      <c r="AG32" s="33" t="s">
        <v>77</v>
      </c>
      <c r="AH32" s="33" t="s">
        <v>80</v>
      </c>
      <c r="AI32" s="33" t="s">
        <v>79</v>
      </c>
      <c r="AJ32" s="33" t="s">
        <v>80</v>
      </c>
      <c r="AK32" s="44" t="s">
        <v>130</v>
      </c>
    </row>
    <row r="33" spans="1:37" ht="78.75" customHeight="1" x14ac:dyDescent="0.4">
      <c r="A33" s="32">
        <v>27</v>
      </c>
      <c r="B33" s="47" t="s">
        <v>46</v>
      </c>
      <c r="C33" s="47"/>
      <c r="D33" s="47" t="s">
        <v>53</v>
      </c>
      <c r="E33" s="33">
        <v>83</v>
      </c>
      <c r="F33" s="33">
        <v>19</v>
      </c>
      <c r="G33" s="33" t="s">
        <v>79</v>
      </c>
      <c r="H33" s="33" t="s">
        <v>79</v>
      </c>
      <c r="I33" s="34">
        <v>1700</v>
      </c>
      <c r="J33" s="34">
        <v>1133</v>
      </c>
      <c r="K33" s="35">
        <f t="shared" si="0"/>
        <v>3.089143865842895E-2</v>
      </c>
      <c r="L33" s="34">
        <v>35</v>
      </c>
      <c r="M33" s="35">
        <f t="shared" si="1"/>
        <v>0.96910856134157108</v>
      </c>
      <c r="N33" s="34">
        <v>1098</v>
      </c>
      <c r="O33" s="35">
        <f t="shared" si="5"/>
        <v>0</v>
      </c>
      <c r="P33" s="34">
        <v>0</v>
      </c>
      <c r="Q33" s="33">
        <v>0</v>
      </c>
      <c r="R33" s="34">
        <v>0</v>
      </c>
      <c r="S33" s="34">
        <f t="shared" si="2"/>
        <v>1133</v>
      </c>
      <c r="T33" s="33">
        <v>25265</v>
      </c>
      <c r="U33" s="33">
        <v>4783</v>
      </c>
      <c r="V33" s="33">
        <v>0</v>
      </c>
      <c r="W33" s="33">
        <v>0</v>
      </c>
      <c r="X33" s="34">
        <f t="shared" si="4"/>
        <v>4783</v>
      </c>
      <c r="Y33" s="33" t="s">
        <v>85</v>
      </c>
      <c r="Z33" s="85" t="s">
        <v>144</v>
      </c>
      <c r="AA33" s="33">
        <v>27637</v>
      </c>
      <c r="AB33" s="33" t="s">
        <v>75</v>
      </c>
      <c r="AC33" s="33">
        <v>766</v>
      </c>
      <c r="AD33" s="33">
        <v>0.11513687600644122</v>
      </c>
      <c r="AE33" s="33">
        <v>5</v>
      </c>
      <c r="AF33" s="33" t="s">
        <v>76</v>
      </c>
      <c r="AG33" s="33" t="s">
        <v>77</v>
      </c>
      <c r="AH33" s="33" t="s">
        <v>80</v>
      </c>
      <c r="AI33" s="33" t="s">
        <v>79</v>
      </c>
      <c r="AJ33" s="33" t="s">
        <v>80</v>
      </c>
      <c r="AK33" s="44" t="s">
        <v>136</v>
      </c>
    </row>
    <row r="34" spans="1:37" s="23" customFormat="1" ht="113.25" customHeight="1" x14ac:dyDescent="0.4">
      <c r="A34" s="32">
        <v>28</v>
      </c>
      <c r="B34" s="47" t="s">
        <v>46</v>
      </c>
      <c r="C34" s="47"/>
      <c r="D34" s="47" t="s">
        <v>54</v>
      </c>
      <c r="E34" s="33">
        <v>76</v>
      </c>
      <c r="F34" s="33">
        <v>12</v>
      </c>
      <c r="G34" s="33" t="s">
        <v>79</v>
      </c>
      <c r="H34" s="33" t="s">
        <v>79</v>
      </c>
      <c r="I34" s="34">
        <v>2177</v>
      </c>
      <c r="J34" s="34">
        <v>2124</v>
      </c>
      <c r="K34" s="35">
        <f t="shared" si="0"/>
        <v>0.43785310734463279</v>
      </c>
      <c r="L34" s="34">
        <v>930</v>
      </c>
      <c r="M34" s="35">
        <f t="shared" si="1"/>
        <v>0.26224105461393599</v>
      </c>
      <c r="N34" s="34">
        <v>557</v>
      </c>
      <c r="O34" s="35">
        <v>0.3</v>
      </c>
      <c r="P34" s="34">
        <v>637</v>
      </c>
      <c r="Q34" s="33">
        <v>0</v>
      </c>
      <c r="R34" s="34">
        <v>0</v>
      </c>
      <c r="S34" s="34">
        <f t="shared" si="2"/>
        <v>2124</v>
      </c>
      <c r="T34" s="33">
        <v>16913</v>
      </c>
      <c r="U34" s="33">
        <v>9954</v>
      </c>
      <c r="V34" s="33">
        <v>0</v>
      </c>
      <c r="W34" s="33">
        <v>0</v>
      </c>
      <c r="X34" s="34">
        <f t="shared" si="4"/>
        <v>9954</v>
      </c>
      <c r="Y34" s="33" t="s">
        <v>73</v>
      </c>
      <c r="Z34" s="84" t="s">
        <v>74</v>
      </c>
      <c r="AA34" s="33">
        <v>22411</v>
      </c>
      <c r="AB34" s="33" t="s">
        <v>88</v>
      </c>
      <c r="AC34" s="33">
        <v>766</v>
      </c>
      <c r="AD34" s="33">
        <v>7.3315719947159838E-2</v>
      </c>
      <c r="AE34" s="33">
        <v>29</v>
      </c>
      <c r="AF34" s="33" t="s">
        <v>76</v>
      </c>
      <c r="AG34" s="33" t="s">
        <v>77</v>
      </c>
      <c r="AH34" s="33" t="s">
        <v>80</v>
      </c>
      <c r="AI34" s="33" t="s">
        <v>79</v>
      </c>
      <c r="AJ34" s="33" t="s">
        <v>80</v>
      </c>
      <c r="AK34" s="44" t="s">
        <v>137</v>
      </c>
    </row>
    <row r="35" spans="1:37" ht="33" x14ac:dyDescent="0.4">
      <c r="A35" s="32">
        <v>29</v>
      </c>
      <c r="B35" s="47" t="s">
        <v>46</v>
      </c>
      <c r="C35" s="47"/>
      <c r="D35" s="47" t="s">
        <v>55</v>
      </c>
      <c r="E35" s="33">
        <v>68</v>
      </c>
      <c r="F35" s="33">
        <v>4</v>
      </c>
      <c r="G35" s="33" t="s">
        <v>79</v>
      </c>
      <c r="H35" s="33" t="s">
        <v>79</v>
      </c>
      <c r="I35" s="34">
        <v>1150</v>
      </c>
      <c r="J35" s="34">
        <v>254</v>
      </c>
      <c r="K35" s="35">
        <f t="shared" si="0"/>
        <v>7.0866141732283464E-2</v>
      </c>
      <c r="L35" s="34">
        <v>18</v>
      </c>
      <c r="M35" s="35">
        <f t="shared" si="1"/>
        <v>0.92913385826771655</v>
      </c>
      <c r="N35" s="34">
        <f>J35-L35-P35</f>
        <v>236</v>
      </c>
      <c r="O35" s="35">
        <f t="shared" si="5"/>
        <v>0</v>
      </c>
      <c r="P35" s="34">
        <v>0</v>
      </c>
      <c r="Q35" s="33">
        <v>0</v>
      </c>
      <c r="R35" s="34">
        <v>0</v>
      </c>
      <c r="S35" s="34">
        <f t="shared" si="2"/>
        <v>254</v>
      </c>
      <c r="T35" s="33">
        <v>20717</v>
      </c>
      <c r="U35" s="33">
        <v>231</v>
      </c>
      <c r="V35" s="33">
        <v>0</v>
      </c>
      <c r="W35" s="33">
        <v>0</v>
      </c>
      <c r="X35" s="34">
        <f t="shared" si="4"/>
        <v>231</v>
      </c>
      <c r="Y35" s="33" t="s">
        <v>73</v>
      </c>
      <c r="Z35" s="85" t="s">
        <v>144</v>
      </c>
      <c r="AA35" s="33">
        <v>26480</v>
      </c>
      <c r="AB35" s="33" t="s">
        <v>75</v>
      </c>
      <c r="AC35" s="33">
        <v>766</v>
      </c>
      <c r="AD35" s="33">
        <v>0.27559055118110237</v>
      </c>
      <c r="AE35" s="33">
        <v>14</v>
      </c>
      <c r="AF35" s="33" t="s">
        <v>76</v>
      </c>
      <c r="AG35" s="33" t="s">
        <v>77</v>
      </c>
      <c r="AH35" s="33" t="s">
        <v>80</v>
      </c>
      <c r="AI35" s="33" t="s">
        <v>79</v>
      </c>
      <c r="AJ35" s="33" t="s">
        <v>80</v>
      </c>
      <c r="AK35" s="44" t="s">
        <v>98</v>
      </c>
    </row>
    <row r="36" spans="1:37" ht="78.75" customHeight="1" x14ac:dyDescent="0.4">
      <c r="A36" s="32">
        <v>30</v>
      </c>
      <c r="B36" s="47" t="s">
        <v>63</v>
      </c>
      <c r="C36" s="47"/>
      <c r="D36" s="47" t="s">
        <v>57</v>
      </c>
      <c r="E36" s="33">
        <v>64</v>
      </c>
      <c r="F36" s="33">
        <v>10</v>
      </c>
      <c r="G36" s="33" t="s">
        <v>79</v>
      </c>
      <c r="H36" s="33" t="s">
        <v>79</v>
      </c>
      <c r="I36" s="34">
        <v>1608</v>
      </c>
      <c r="J36" s="34">
        <v>1599</v>
      </c>
      <c r="K36" s="35">
        <f t="shared" si="0"/>
        <v>0</v>
      </c>
      <c r="L36" s="34">
        <v>0</v>
      </c>
      <c r="M36" s="35">
        <f t="shared" si="1"/>
        <v>1</v>
      </c>
      <c r="N36" s="34">
        <v>1599</v>
      </c>
      <c r="O36" s="35">
        <f t="shared" si="5"/>
        <v>0</v>
      </c>
      <c r="P36" s="34">
        <v>0</v>
      </c>
      <c r="Q36" s="33">
        <v>173</v>
      </c>
      <c r="R36" s="34">
        <v>0</v>
      </c>
      <c r="S36" s="34">
        <f t="shared" si="2"/>
        <v>1426</v>
      </c>
      <c r="T36" s="33">
        <v>32772</v>
      </c>
      <c r="U36" s="33">
        <v>7395</v>
      </c>
      <c r="V36" s="33">
        <v>1258</v>
      </c>
      <c r="W36" s="33">
        <v>0</v>
      </c>
      <c r="X36" s="34">
        <f t="shared" si="4"/>
        <v>6137</v>
      </c>
      <c r="Y36" s="33" t="s">
        <v>73</v>
      </c>
      <c r="Z36" s="85" t="s">
        <v>144</v>
      </c>
      <c r="AA36" s="33">
        <v>31600</v>
      </c>
      <c r="AB36" s="33" t="s">
        <v>88</v>
      </c>
      <c r="AC36" s="33">
        <v>3402</v>
      </c>
      <c r="AD36" s="33">
        <v>0.05</v>
      </c>
      <c r="AE36" s="33">
        <v>18</v>
      </c>
      <c r="AF36" s="33" t="s">
        <v>76</v>
      </c>
      <c r="AG36" s="33" t="s">
        <v>77</v>
      </c>
      <c r="AH36" s="33" t="s">
        <v>80</v>
      </c>
      <c r="AI36" s="33" t="s">
        <v>79</v>
      </c>
      <c r="AJ36" s="33" t="s">
        <v>80</v>
      </c>
      <c r="AK36" s="44" t="s">
        <v>122</v>
      </c>
    </row>
    <row r="37" spans="1:37" ht="39.950000000000003" customHeight="1" x14ac:dyDescent="0.4">
      <c r="A37" s="32">
        <v>31</v>
      </c>
      <c r="B37" s="47" t="s">
        <v>63</v>
      </c>
      <c r="C37" s="47"/>
      <c r="D37" s="47" t="s">
        <v>58</v>
      </c>
      <c r="E37" s="33">
        <v>51</v>
      </c>
      <c r="F37" s="33">
        <v>8</v>
      </c>
      <c r="G37" s="33" t="s">
        <v>79</v>
      </c>
      <c r="H37" s="33" t="s">
        <v>79</v>
      </c>
      <c r="I37" s="34">
        <v>4233</v>
      </c>
      <c r="J37" s="34">
        <v>2899</v>
      </c>
      <c r="K37" s="35">
        <f t="shared" si="0"/>
        <v>0.32907899275612279</v>
      </c>
      <c r="L37" s="34">
        <v>954</v>
      </c>
      <c r="M37" s="35">
        <f t="shared" si="1"/>
        <v>0.67092100724387715</v>
      </c>
      <c r="N37" s="34">
        <f>J37-L37-P37</f>
        <v>1945</v>
      </c>
      <c r="O37" s="35">
        <f t="shared" si="5"/>
        <v>0</v>
      </c>
      <c r="P37" s="34">
        <v>0</v>
      </c>
      <c r="Q37" s="33">
        <v>0</v>
      </c>
      <c r="R37" s="34">
        <v>0</v>
      </c>
      <c r="S37" s="34">
        <f t="shared" si="2"/>
        <v>2899</v>
      </c>
      <c r="T37" s="33">
        <v>38402</v>
      </c>
      <c r="U37" s="33">
        <v>8644</v>
      </c>
      <c r="V37" s="33">
        <v>0</v>
      </c>
      <c r="W37" s="33">
        <v>0</v>
      </c>
      <c r="X37" s="34">
        <f>U37-V37+W37</f>
        <v>8644</v>
      </c>
      <c r="Y37" s="33" t="s">
        <v>73</v>
      </c>
      <c r="Z37" s="85" t="s">
        <v>144</v>
      </c>
      <c r="AA37" s="33">
        <v>27272</v>
      </c>
      <c r="AB37" s="33" t="s">
        <v>75</v>
      </c>
      <c r="AC37" s="33">
        <v>766</v>
      </c>
      <c r="AD37" s="33">
        <v>0.17</v>
      </c>
      <c r="AE37" s="33">
        <v>32</v>
      </c>
      <c r="AF37" s="33" t="s">
        <v>76</v>
      </c>
      <c r="AG37" s="33" t="s">
        <v>77</v>
      </c>
      <c r="AH37" s="33" t="s">
        <v>80</v>
      </c>
      <c r="AI37" s="33" t="s">
        <v>79</v>
      </c>
      <c r="AJ37" s="33" t="s">
        <v>80</v>
      </c>
      <c r="AK37" s="44" t="s">
        <v>131</v>
      </c>
    </row>
    <row r="38" spans="1:37" ht="39.950000000000003" customHeight="1" x14ac:dyDescent="0.4">
      <c r="A38" s="32">
        <v>32</v>
      </c>
      <c r="B38" s="47" t="s">
        <v>63</v>
      </c>
      <c r="C38" s="47"/>
      <c r="D38" s="47" t="s">
        <v>59</v>
      </c>
      <c r="E38" s="33">
        <v>63</v>
      </c>
      <c r="F38" s="33">
        <v>16</v>
      </c>
      <c r="G38" s="33" t="s">
        <v>79</v>
      </c>
      <c r="H38" s="33" t="s">
        <v>79</v>
      </c>
      <c r="I38" s="34">
        <v>1337</v>
      </c>
      <c r="J38" s="34">
        <v>1304</v>
      </c>
      <c r="K38" s="35">
        <f t="shared" si="0"/>
        <v>0</v>
      </c>
      <c r="L38" s="34">
        <v>0</v>
      </c>
      <c r="M38" s="35">
        <f t="shared" si="1"/>
        <v>1</v>
      </c>
      <c r="N38" s="34">
        <f>J38-L38-P38</f>
        <v>1304</v>
      </c>
      <c r="O38" s="35">
        <f t="shared" si="5"/>
        <v>0</v>
      </c>
      <c r="P38" s="34">
        <v>0</v>
      </c>
      <c r="Q38" s="33">
        <v>0</v>
      </c>
      <c r="R38" s="34">
        <v>0</v>
      </c>
      <c r="S38" s="34">
        <f t="shared" si="2"/>
        <v>1304</v>
      </c>
      <c r="T38" s="33">
        <v>13850</v>
      </c>
      <c r="U38" s="33">
        <v>10625</v>
      </c>
      <c r="V38" s="33">
        <v>0</v>
      </c>
      <c r="W38" s="33">
        <v>0</v>
      </c>
      <c r="X38" s="34">
        <f t="shared" si="4"/>
        <v>10625</v>
      </c>
      <c r="Y38" s="33" t="s">
        <v>73</v>
      </c>
      <c r="Z38" s="85" t="s">
        <v>144</v>
      </c>
      <c r="AA38" s="33">
        <v>26373</v>
      </c>
      <c r="AB38" s="33" t="s">
        <v>88</v>
      </c>
      <c r="AC38" s="33">
        <v>766</v>
      </c>
      <c r="AD38" s="33">
        <v>0.03</v>
      </c>
      <c r="AE38" s="33">
        <v>8</v>
      </c>
      <c r="AF38" s="33" t="s">
        <v>76</v>
      </c>
      <c r="AG38" s="33" t="s">
        <v>77</v>
      </c>
      <c r="AH38" s="33" t="s">
        <v>80</v>
      </c>
      <c r="AI38" s="33" t="s">
        <v>79</v>
      </c>
      <c r="AJ38" s="33" t="s">
        <v>80</v>
      </c>
      <c r="AK38" s="44"/>
    </row>
    <row r="39" spans="1:37" ht="39.950000000000003" customHeight="1" x14ac:dyDescent="0.4">
      <c r="A39" s="32">
        <v>33</v>
      </c>
      <c r="B39" s="47" t="s">
        <v>63</v>
      </c>
      <c r="C39" s="47"/>
      <c r="D39" s="47" t="s">
        <v>60</v>
      </c>
      <c r="E39" s="33">
        <v>58</v>
      </c>
      <c r="F39" s="33">
        <v>18</v>
      </c>
      <c r="G39" s="33" t="s">
        <v>79</v>
      </c>
      <c r="H39" s="33" t="s">
        <v>79</v>
      </c>
      <c r="I39" s="34">
        <v>4682</v>
      </c>
      <c r="J39" s="34">
        <v>4682</v>
      </c>
      <c r="K39" s="35">
        <f t="shared" si="0"/>
        <v>4.100811618966254E-2</v>
      </c>
      <c r="L39" s="34">
        <v>192</v>
      </c>
      <c r="M39" s="35">
        <f t="shared" si="1"/>
        <v>0.95899188381033751</v>
      </c>
      <c r="N39" s="34">
        <v>4490</v>
      </c>
      <c r="O39" s="35">
        <f t="shared" si="5"/>
        <v>0</v>
      </c>
      <c r="P39" s="34">
        <v>0</v>
      </c>
      <c r="Q39" s="33">
        <v>0</v>
      </c>
      <c r="R39" s="34">
        <v>15</v>
      </c>
      <c r="S39" s="34">
        <f t="shared" si="2"/>
        <v>4697</v>
      </c>
      <c r="T39" s="33">
        <v>23600</v>
      </c>
      <c r="U39" s="33">
        <v>21459</v>
      </c>
      <c r="V39" s="33">
        <v>0</v>
      </c>
      <c r="W39" s="33">
        <v>30</v>
      </c>
      <c r="X39" s="34">
        <f t="shared" si="4"/>
        <v>21489</v>
      </c>
      <c r="Y39" s="33" t="s">
        <v>73</v>
      </c>
      <c r="Z39" s="85" t="s">
        <v>144</v>
      </c>
      <c r="AA39" s="33">
        <v>28085</v>
      </c>
      <c r="AB39" s="33" t="s">
        <v>75</v>
      </c>
      <c r="AC39" s="33">
        <v>766</v>
      </c>
      <c r="AD39" s="33">
        <v>0.05</v>
      </c>
      <c r="AE39" s="33">
        <v>19</v>
      </c>
      <c r="AF39" s="33" t="s">
        <v>76</v>
      </c>
      <c r="AG39" s="33" t="s">
        <v>77</v>
      </c>
      <c r="AH39" s="33" t="s">
        <v>80</v>
      </c>
      <c r="AI39" s="33" t="s">
        <v>79</v>
      </c>
      <c r="AJ39" s="33" t="s">
        <v>80</v>
      </c>
      <c r="AK39" s="44" t="s">
        <v>99</v>
      </c>
    </row>
    <row r="40" spans="1:37" ht="39.950000000000003" customHeight="1" x14ac:dyDescent="0.4">
      <c r="A40" s="32">
        <v>34</v>
      </c>
      <c r="B40" s="47" t="s">
        <v>63</v>
      </c>
      <c r="C40" s="47"/>
      <c r="D40" s="47" t="s">
        <v>61</v>
      </c>
      <c r="E40" s="33">
        <v>63</v>
      </c>
      <c r="F40" s="33">
        <v>7</v>
      </c>
      <c r="G40" s="33" t="s">
        <v>79</v>
      </c>
      <c r="H40" s="33" t="s">
        <v>79</v>
      </c>
      <c r="I40" s="34">
        <v>1734</v>
      </c>
      <c r="J40" s="34">
        <v>1619</v>
      </c>
      <c r="K40" s="35">
        <f t="shared" si="0"/>
        <v>4.5089561457689935E-2</v>
      </c>
      <c r="L40" s="34">
        <v>73</v>
      </c>
      <c r="M40" s="35">
        <f t="shared" si="1"/>
        <v>0.95491043854231006</v>
      </c>
      <c r="N40" s="34">
        <f>J40-L40-P40</f>
        <v>1546</v>
      </c>
      <c r="O40" s="35">
        <f t="shared" si="5"/>
        <v>0</v>
      </c>
      <c r="P40" s="34">
        <v>0</v>
      </c>
      <c r="Q40" s="33">
        <v>0</v>
      </c>
      <c r="R40" s="34">
        <v>0</v>
      </c>
      <c r="S40" s="34">
        <f t="shared" si="2"/>
        <v>1619</v>
      </c>
      <c r="T40" s="33">
        <v>8207</v>
      </c>
      <c r="U40" s="33">
        <v>5223</v>
      </c>
      <c r="V40" s="33">
        <v>0</v>
      </c>
      <c r="W40" s="33">
        <v>0</v>
      </c>
      <c r="X40" s="34">
        <f t="shared" si="4"/>
        <v>5223</v>
      </c>
      <c r="Y40" s="33" t="s">
        <v>73</v>
      </c>
      <c r="Z40" s="85" t="s">
        <v>144</v>
      </c>
      <c r="AA40" s="33">
        <v>26572</v>
      </c>
      <c r="AB40" s="33" t="s">
        <v>75</v>
      </c>
      <c r="AC40" s="33">
        <v>766</v>
      </c>
      <c r="AD40" s="33">
        <v>0.06</v>
      </c>
      <c r="AE40" s="33">
        <v>6</v>
      </c>
      <c r="AF40" s="33" t="s">
        <v>76</v>
      </c>
      <c r="AG40" s="33" t="s">
        <v>77</v>
      </c>
      <c r="AH40" s="33" t="s">
        <v>80</v>
      </c>
      <c r="AI40" s="33" t="s">
        <v>79</v>
      </c>
      <c r="AJ40" s="33" t="s">
        <v>80</v>
      </c>
      <c r="AK40" s="44" t="s">
        <v>123</v>
      </c>
    </row>
    <row r="41" spans="1:37" ht="39.950000000000003" customHeight="1" x14ac:dyDescent="0.4">
      <c r="A41" s="32">
        <v>35</v>
      </c>
      <c r="B41" s="47" t="s">
        <v>63</v>
      </c>
      <c r="C41" s="47"/>
      <c r="D41" s="47" t="s">
        <v>62</v>
      </c>
      <c r="E41" s="33">
        <v>64</v>
      </c>
      <c r="F41" s="33">
        <v>10</v>
      </c>
      <c r="G41" s="33" t="s">
        <v>79</v>
      </c>
      <c r="H41" s="33" t="s">
        <v>79</v>
      </c>
      <c r="I41" s="34">
        <v>2060</v>
      </c>
      <c r="J41" s="34">
        <v>1836</v>
      </c>
      <c r="K41" s="35">
        <f t="shared" si="0"/>
        <v>0.10294117647058823</v>
      </c>
      <c r="L41" s="34">
        <v>189</v>
      </c>
      <c r="M41" s="35">
        <f t="shared" si="1"/>
        <v>0.8970588235294118</v>
      </c>
      <c r="N41" s="34">
        <v>1647</v>
      </c>
      <c r="O41" s="35">
        <v>0</v>
      </c>
      <c r="P41" s="34">
        <v>0</v>
      </c>
      <c r="Q41" s="33">
        <v>0</v>
      </c>
      <c r="R41" s="34">
        <v>0</v>
      </c>
      <c r="S41" s="34">
        <f t="shared" si="2"/>
        <v>1836</v>
      </c>
      <c r="T41" s="33">
        <v>35930</v>
      </c>
      <c r="U41" s="33">
        <v>21036</v>
      </c>
      <c r="V41" s="33">
        <v>0</v>
      </c>
      <c r="W41" s="33">
        <v>0</v>
      </c>
      <c r="X41" s="34">
        <f t="shared" si="4"/>
        <v>21036</v>
      </c>
      <c r="Y41" s="33" t="s">
        <v>73</v>
      </c>
      <c r="Z41" s="84" t="s">
        <v>89</v>
      </c>
      <c r="AA41" s="33">
        <v>26145</v>
      </c>
      <c r="AB41" s="33" t="s">
        <v>75</v>
      </c>
      <c r="AC41" s="33">
        <v>766</v>
      </c>
      <c r="AD41" s="33">
        <v>0.06</v>
      </c>
      <c r="AE41" s="33">
        <v>7</v>
      </c>
      <c r="AF41" s="33" t="s">
        <v>76</v>
      </c>
      <c r="AG41" s="33" t="s">
        <v>77</v>
      </c>
      <c r="AH41" s="33" t="s">
        <v>80</v>
      </c>
      <c r="AI41" s="33" t="s">
        <v>79</v>
      </c>
      <c r="AJ41" s="33" t="s">
        <v>80</v>
      </c>
      <c r="AK41" s="44" t="s">
        <v>100</v>
      </c>
    </row>
    <row r="42" spans="1:37" ht="42.75" customHeight="1" x14ac:dyDescent="0.4">
      <c r="A42" s="67" t="s">
        <v>28</v>
      </c>
      <c r="B42" s="68"/>
      <c r="C42" s="68"/>
      <c r="D42" s="68"/>
      <c r="E42" s="68"/>
      <c r="F42" s="68"/>
      <c r="G42" s="68"/>
      <c r="H42" s="69"/>
      <c r="I42" s="38">
        <f>SUM(I7:I41)</f>
        <v>75757</v>
      </c>
      <c r="J42" s="39">
        <f>SUM(J7:J41)</f>
        <v>61152</v>
      </c>
      <c r="K42" s="37"/>
      <c r="L42" s="37">
        <f>SUM(L7:L41)</f>
        <v>3294</v>
      </c>
      <c r="M42" s="37"/>
      <c r="N42" s="38">
        <f>SUM(N7:N41)</f>
        <v>56825</v>
      </c>
      <c r="O42" s="40"/>
      <c r="P42" s="40">
        <f>SUM(P7:P41)</f>
        <v>1033</v>
      </c>
      <c r="Q42" s="40">
        <f>SUM(Q7:Q41)</f>
        <v>173</v>
      </c>
      <c r="R42" s="38">
        <f>SUM(R7:R41)</f>
        <v>60</v>
      </c>
      <c r="S42" s="38">
        <f t="shared" ref="S42:X42" si="6">SUM(S7:S41)</f>
        <v>61039</v>
      </c>
      <c r="T42" s="41">
        <f t="shared" si="6"/>
        <v>683609</v>
      </c>
      <c r="U42" s="41">
        <f t="shared" si="6"/>
        <v>298745</v>
      </c>
      <c r="V42" s="40">
        <f t="shared" si="6"/>
        <v>1258</v>
      </c>
      <c r="W42" s="40">
        <f t="shared" si="6"/>
        <v>120</v>
      </c>
      <c r="X42" s="38">
        <f t="shared" si="6"/>
        <v>297607</v>
      </c>
      <c r="Y42" s="42"/>
      <c r="Z42" s="42"/>
      <c r="AA42" s="42"/>
      <c r="AB42" s="42"/>
      <c r="AC42" s="42"/>
      <c r="AD42" s="40">
        <v>412</v>
      </c>
      <c r="AE42" s="42"/>
      <c r="AF42" s="42"/>
      <c r="AG42" s="42"/>
      <c r="AH42" s="42"/>
      <c r="AI42" s="42"/>
      <c r="AJ42" s="42"/>
      <c r="AK42" s="36"/>
    </row>
    <row r="43" spans="1:37" x14ac:dyDescent="0.4">
      <c r="A43" s="4"/>
      <c r="B43" s="4"/>
      <c r="C43" s="4"/>
      <c r="D43" s="4"/>
      <c r="E43" s="4"/>
      <c r="F43" s="4"/>
      <c r="G43" s="4"/>
      <c r="H43" s="4"/>
      <c r="I43" s="4"/>
      <c r="J43" s="4"/>
      <c r="K43" s="5"/>
      <c r="L43" s="4"/>
      <c r="M43" s="5"/>
      <c r="N43" s="4"/>
      <c r="O43" s="5"/>
      <c r="P43" s="4"/>
      <c r="Q43" s="4"/>
      <c r="R43" s="4"/>
      <c r="S43" s="4"/>
      <c r="T43" s="6"/>
      <c r="U43" s="7"/>
      <c r="V43" s="4"/>
      <c r="W43" s="4"/>
      <c r="X43" s="8"/>
      <c r="Y43" s="4"/>
      <c r="Z43" s="9"/>
      <c r="AA43" s="10"/>
      <c r="AB43" s="11"/>
      <c r="AC43" s="4"/>
      <c r="AD43" s="9"/>
      <c r="AE43" s="11"/>
      <c r="AF43" s="3"/>
      <c r="AG43" s="3"/>
      <c r="AH43" s="3"/>
      <c r="AI43" s="3"/>
      <c r="AJ43" s="3"/>
      <c r="AK43" s="3"/>
    </row>
    <row r="44" spans="1:37" x14ac:dyDescent="0.4">
      <c r="A44" s="4"/>
      <c r="B44" s="4"/>
      <c r="C44" s="4"/>
      <c r="D44" s="4"/>
      <c r="E44" s="4"/>
      <c r="F44" s="4"/>
      <c r="G44" s="4"/>
      <c r="H44" s="4"/>
      <c r="I44" s="4"/>
      <c r="J44" s="4"/>
      <c r="K44" s="5"/>
      <c r="L44" s="4"/>
      <c r="M44" s="5"/>
      <c r="N44" s="4"/>
      <c r="O44" s="5"/>
      <c r="P44" s="4"/>
      <c r="Q44" s="4"/>
      <c r="R44" s="4"/>
      <c r="S44" s="4"/>
      <c r="T44" s="6"/>
      <c r="U44" s="7"/>
      <c r="V44" s="4"/>
      <c r="W44" s="4"/>
      <c r="X44" s="8"/>
      <c r="Y44" s="4"/>
      <c r="Z44" s="9"/>
      <c r="AA44" s="10"/>
      <c r="AB44" s="11"/>
      <c r="AC44" s="4"/>
      <c r="AD44" s="9"/>
      <c r="AE44" s="11"/>
      <c r="AF44" s="3"/>
      <c r="AG44" s="3"/>
      <c r="AH44" s="3"/>
      <c r="AI44" s="3"/>
      <c r="AJ44" s="3"/>
      <c r="AK44" s="3"/>
    </row>
    <row r="45" spans="1:37" x14ac:dyDescent="0.4">
      <c r="A45" s="4"/>
      <c r="B45" s="4"/>
      <c r="C45" s="4"/>
      <c r="D45" s="4"/>
      <c r="E45" s="4"/>
      <c r="F45" s="4"/>
      <c r="G45" s="4"/>
      <c r="H45" s="4"/>
      <c r="I45" s="4"/>
      <c r="J45" s="4"/>
      <c r="K45" s="5"/>
      <c r="L45" s="4"/>
      <c r="M45" s="5"/>
      <c r="N45" s="4"/>
      <c r="O45" s="5"/>
      <c r="P45" s="4"/>
      <c r="Q45" s="4"/>
      <c r="R45" s="4"/>
      <c r="S45" s="4"/>
      <c r="T45" s="6"/>
      <c r="U45" s="7"/>
      <c r="V45" s="4"/>
      <c r="W45" s="4"/>
      <c r="X45" s="8"/>
      <c r="Y45" s="4"/>
      <c r="Z45" s="9"/>
      <c r="AA45" s="10"/>
      <c r="AB45" s="11"/>
      <c r="AC45" s="4"/>
      <c r="AD45" s="9"/>
      <c r="AE45" s="11"/>
      <c r="AF45" s="3"/>
      <c r="AG45" s="3"/>
      <c r="AH45" s="3"/>
      <c r="AI45" s="3"/>
      <c r="AJ45" s="3"/>
      <c r="AK45" s="3"/>
    </row>
    <row r="46" spans="1:37" x14ac:dyDescent="0.4">
      <c r="A46" s="4"/>
      <c r="B46" s="4"/>
      <c r="C46" s="4"/>
      <c r="D46" s="4"/>
      <c r="E46" s="4"/>
      <c r="F46" s="4"/>
      <c r="G46" s="4"/>
      <c r="H46" s="4"/>
      <c r="I46" s="4"/>
      <c r="J46" s="4"/>
      <c r="K46" s="5"/>
      <c r="L46" s="4"/>
      <c r="M46" s="5"/>
      <c r="N46" s="4"/>
      <c r="O46" s="5"/>
      <c r="P46" s="4"/>
      <c r="Q46" s="4"/>
      <c r="R46" s="4"/>
      <c r="S46" s="4"/>
      <c r="T46" s="6"/>
      <c r="U46" s="7"/>
      <c r="V46" s="4"/>
      <c r="W46" s="4"/>
      <c r="X46" s="8"/>
      <c r="Y46" s="4"/>
      <c r="Z46" s="9"/>
      <c r="AA46" s="10"/>
      <c r="AB46" s="11"/>
      <c r="AC46" s="4"/>
      <c r="AD46" s="9"/>
      <c r="AE46" s="11"/>
      <c r="AF46" s="3"/>
      <c r="AG46" s="3"/>
      <c r="AH46" s="3"/>
      <c r="AI46" s="3"/>
      <c r="AJ46" s="3"/>
      <c r="AK46" s="3"/>
    </row>
    <row r="47" spans="1:37" x14ac:dyDescent="0.4">
      <c r="A47" s="4"/>
      <c r="B47" s="4"/>
      <c r="C47" s="4"/>
      <c r="D47" s="4"/>
      <c r="E47" s="4"/>
      <c r="F47" s="4"/>
      <c r="G47" s="4"/>
      <c r="H47" s="4"/>
      <c r="I47" s="4"/>
      <c r="J47" s="4"/>
      <c r="K47" s="5"/>
      <c r="L47" s="4"/>
      <c r="M47" s="5"/>
      <c r="N47" s="4"/>
      <c r="O47" s="5"/>
      <c r="P47" s="4"/>
      <c r="Q47" s="4"/>
      <c r="R47" s="4"/>
      <c r="S47" s="4"/>
      <c r="T47" s="6"/>
      <c r="U47" s="7"/>
      <c r="V47" s="4"/>
      <c r="W47" s="4"/>
      <c r="X47" s="8"/>
      <c r="Y47" s="4"/>
      <c r="Z47" s="9"/>
      <c r="AA47" s="10"/>
      <c r="AB47" s="11"/>
      <c r="AC47" s="4"/>
      <c r="AD47" s="9"/>
      <c r="AE47" s="11"/>
      <c r="AF47" s="3"/>
      <c r="AG47" s="3"/>
      <c r="AH47" s="3"/>
      <c r="AI47" s="3"/>
      <c r="AJ47" s="3"/>
      <c r="AK47" s="3"/>
    </row>
    <row r="48" spans="1:37" s="20" customFormat="1" ht="30" x14ac:dyDescent="0.4">
      <c r="G48" s="49">
        <v>45996</v>
      </c>
      <c r="H48" s="49"/>
      <c r="I48" s="49"/>
      <c r="S48" s="49">
        <v>45996</v>
      </c>
      <c r="T48" s="49"/>
      <c r="U48" s="49"/>
      <c r="V48" s="49"/>
      <c r="W48" s="21"/>
      <c r="X48" s="21"/>
      <c r="Y48" s="21"/>
      <c r="AC48" s="22"/>
      <c r="AF48" s="50">
        <v>45996</v>
      </c>
      <c r="AG48" s="50"/>
      <c r="AH48" s="50"/>
    </row>
    <row r="49" spans="1:37" s="20" customFormat="1" ht="30" x14ac:dyDescent="0.4">
      <c r="E49" s="21"/>
      <c r="F49" s="21"/>
      <c r="H49" s="21" t="s">
        <v>108</v>
      </c>
      <c r="I49" s="21"/>
      <c r="S49" s="52" t="s">
        <v>109</v>
      </c>
      <c r="T49" s="52"/>
      <c r="U49" s="52"/>
      <c r="V49" s="52"/>
      <c r="X49" s="21"/>
      <c r="AC49" s="22"/>
      <c r="AF49" s="51" t="s">
        <v>110</v>
      </c>
      <c r="AG49" s="51"/>
      <c r="AH49" s="51"/>
      <c r="AI49" s="21"/>
      <c r="AJ49" s="21"/>
    </row>
    <row r="50" spans="1:37" s="20" customFormat="1" ht="30" x14ac:dyDescent="0.4">
      <c r="G50" s="52" t="s">
        <v>125</v>
      </c>
      <c r="H50" s="52"/>
      <c r="I50" s="52"/>
      <c r="S50" s="52" t="s">
        <v>126</v>
      </c>
      <c r="T50" s="52"/>
      <c r="U50" s="52"/>
      <c r="V50" s="52"/>
      <c r="X50" s="21"/>
      <c r="AC50" s="22"/>
      <c r="AF50" s="52" t="s">
        <v>127</v>
      </c>
      <c r="AG50" s="52"/>
      <c r="AH50" s="52"/>
    </row>
    <row r="51" spans="1:37" s="20" customFormat="1" ht="30" x14ac:dyDescent="0.4">
      <c r="S51" s="21"/>
      <c r="X51" s="21"/>
      <c r="AC51" s="22"/>
    </row>
    <row r="52" spans="1:37" s="20" customFormat="1" ht="30" x14ac:dyDescent="0.4">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52" t="s">
        <v>138</v>
      </c>
      <c r="AA52" s="52"/>
      <c r="AB52" s="52"/>
      <c r="AC52" s="22"/>
      <c r="AD52" s="21"/>
      <c r="AE52" s="21"/>
      <c r="AF52" s="21"/>
      <c r="AG52" s="21"/>
      <c r="AH52" s="21"/>
      <c r="AI52" s="21"/>
      <c r="AJ52" s="21"/>
      <c r="AK52" s="21"/>
    </row>
    <row r="53" spans="1:37" s="20" customFormat="1" ht="30" x14ac:dyDescent="0.4">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52" t="s">
        <v>111</v>
      </c>
      <c r="AA53" s="52"/>
      <c r="AB53" s="52"/>
      <c r="AC53" s="22"/>
      <c r="AD53" s="21"/>
      <c r="AE53" s="21"/>
      <c r="AF53" s="21"/>
      <c r="AG53" s="21"/>
      <c r="AH53" s="21"/>
      <c r="AI53" s="21"/>
      <c r="AJ53" s="21"/>
      <c r="AK53" s="21"/>
    </row>
    <row r="54" spans="1:37" s="20" customFormat="1" ht="30" x14ac:dyDescent="0.4">
      <c r="C54" s="21"/>
      <c r="D54" s="21"/>
      <c r="E54" s="21"/>
      <c r="F54" s="21"/>
      <c r="G54" s="21"/>
      <c r="H54" s="21"/>
      <c r="S54" s="21"/>
      <c r="X54" s="21"/>
      <c r="Z54" s="52" t="s">
        <v>124</v>
      </c>
      <c r="AA54" s="52"/>
      <c r="AB54" s="52"/>
      <c r="AC54" s="22"/>
      <c r="AG54" s="21"/>
      <c r="AH54" s="21"/>
      <c r="AI54" s="21"/>
      <c r="AJ54" s="21"/>
    </row>
    <row r="55" spans="1:37" s="20" customFormat="1" ht="30" x14ac:dyDescent="0.4">
      <c r="C55" s="21"/>
      <c r="D55" s="21"/>
      <c r="E55" s="21"/>
      <c r="F55" s="21"/>
      <c r="G55" s="21"/>
      <c r="H55" s="21"/>
      <c r="S55" s="21"/>
      <c r="X55" s="21"/>
      <c r="Z55" s="21"/>
      <c r="AA55" s="21"/>
      <c r="AB55" s="21"/>
      <c r="AC55" s="22"/>
      <c r="AG55" s="21"/>
      <c r="AH55" s="21"/>
      <c r="AI55" s="21"/>
      <c r="AJ55" s="21"/>
    </row>
    <row r="56" spans="1:37" x14ac:dyDescent="0.4">
      <c r="A56" s="2"/>
      <c r="B56" s="2"/>
      <c r="C56" s="2"/>
      <c r="D56" s="2"/>
      <c r="E56" s="2"/>
      <c r="F56" s="2"/>
      <c r="G56" s="2"/>
      <c r="H56" s="2"/>
      <c r="I56" s="2"/>
      <c r="J56" s="2"/>
      <c r="K56" s="2"/>
      <c r="L56" s="2"/>
      <c r="M56" s="2"/>
      <c r="N56" s="2"/>
      <c r="O56" s="2"/>
      <c r="P56" s="2"/>
      <c r="Q56" s="2"/>
      <c r="R56" s="2"/>
      <c r="S56" s="12"/>
      <c r="T56" s="2"/>
      <c r="U56" s="2"/>
      <c r="V56" s="2"/>
      <c r="W56" s="2"/>
      <c r="X56" s="12"/>
      <c r="Y56" s="2"/>
      <c r="Z56" s="2"/>
      <c r="AA56" s="2"/>
      <c r="AB56" s="2"/>
      <c r="AD56" s="2"/>
      <c r="AE56" s="2"/>
    </row>
    <row r="57" spans="1:37" x14ac:dyDescent="0.4">
      <c r="A57" s="2" t="s">
        <v>112</v>
      </c>
      <c r="B57" s="2" t="s">
        <v>113</v>
      </c>
      <c r="C57" s="2"/>
      <c r="D57" s="2"/>
      <c r="E57" s="2"/>
      <c r="F57" s="2"/>
      <c r="G57" s="2"/>
      <c r="H57" s="2"/>
      <c r="I57" s="2"/>
      <c r="J57" s="2"/>
      <c r="K57" s="2"/>
      <c r="L57" s="2"/>
      <c r="M57" s="2"/>
      <c r="N57" s="2"/>
      <c r="O57" s="2"/>
      <c r="P57" s="2"/>
      <c r="Q57" s="2"/>
      <c r="R57" s="2"/>
      <c r="S57" s="12"/>
      <c r="T57" s="2"/>
      <c r="U57" s="2"/>
      <c r="V57" s="2"/>
      <c r="W57" s="2"/>
      <c r="X57" s="12"/>
      <c r="Y57" s="2"/>
      <c r="Z57" s="2"/>
      <c r="AA57" s="12"/>
      <c r="AB57" s="12"/>
      <c r="AD57" s="12"/>
      <c r="AE57" s="12"/>
    </row>
    <row r="58" spans="1:37" x14ac:dyDescent="0.4">
      <c r="A58" s="2" t="s">
        <v>114</v>
      </c>
      <c r="B58" s="2" t="s">
        <v>115</v>
      </c>
      <c r="C58" s="2"/>
      <c r="D58" s="2"/>
      <c r="E58" s="2"/>
      <c r="F58" s="2"/>
      <c r="G58" s="2"/>
      <c r="H58" s="2"/>
      <c r="I58" s="2"/>
      <c r="J58" s="2"/>
      <c r="K58" s="2"/>
      <c r="L58" s="2"/>
      <c r="M58" s="2"/>
      <c r="N58" s="2"/>
      <c r="O58" s="2"/>
      <c r="P58" s="2"/>
      <c r="Q58" s="2"/>
      <c r="R58" s="2"/>
      <c r="S58" s="12"/>
      <c r="T58" s="2"/>
      <c r="U58" s="2"/>
      <c r="V58" s="2"/>
      <c r="W58" s="2"/>
      <c r="X58" s="12"/>
      <c r="Y58" s="2"/>
      <c r="Z58" s="2"/>
      <c r="AA58" s="2"/>
      <c r="AB58" s="2"/>
      <c r="AD58" s="2"/>
      <c r="AE58" s="2"/>
    </row>
    <row r="59" spans="1:37" x14ac:dyDescent="0.4">
      <c r="A59" s="2" t="s">
        <v>116</v>
      </c>
      <c r="B59" s="48" t="s">
        <v>117</v>
      </c>
      <c r="C59" s="48"/>
      <c r="D59" s="48"/>
      <c r="E59" s="48"/>
      <c r="F59" s="48"/>
      <c r="G59" s="48"/>
      <c r="H59" s="48"/>
      <c r="I59" s="48"/>
      <c r="J59" s="48"/>
      <c r="K59" s="48"/>
      <c r="L59" s="48"/>
      <c r="M59" s="48"/>
      <c r="N59" s="48"/>
      <c r="O59" s="48"/>
      <c r="P59" s="48"/>
      <c r="Q59" s="48"/>
      <c r="R59" s="48"/>
      <c r="S59" s="48"/>
      <c r="T59" s="48"/>
      <c r="U59" s="48"/>
      <c r="V59" s="48"/>
      <c r="W59" s="48"/>
      <c r="X59" s="48"/>
      <c r="Y59" s="48"/>
      <c r="Z59" s="2"/>
      <c r="AA59" s="2"/>
      <c r="AB59" s="2"/>
      <c r="AD59" s="2"/>
      <c r="AE59" s="2"/>
    </row>
    <row r="60" spans="1:37" x14ac:dyDescent="0.4">
      <c r="A60" s="13" t="s">
        <v>118</v>
      </c>
      <c r="B60" s="2" t="s">
        <v>119</v>
      </c>
      <c r="C60" s="2"/>
      <c r="D60" s="2"/>
      <c r="E60" s="2"/>
      <c r="F60" s="2"/>
      <c r="G60" s="2"/>
      <c r="H60" s="2"/>
      <c r="I60" s="2"/>
      <c r="J60" s="2"/>
      <c r="K60" s="2"/>
      <c r="L60" s="2"/>
      <c r="M60" s="2"/>
      <c r="N60" s="2"/>
      <c r="O60" s="2"/>
      <c r="P60" s="2"/>
      <c r="Q60" s="2"/>
      <c r="R60" s="2"/>
      <c r="S60" s="12"/>
      <c r="T60" s="2"/>
      <c r="U60" s="2"/>
      <c r="V60" s="2"/>
      <c r="W60" s="2"/>
      <c r="X60" s="12"/>
      <c r="Y60" s="2"/>
      <c r="Z60" s="2"/>
      <c r="AA60" s="2"/>
      <c r="AB60" s="2"/>
      <c r="AD60" s="2"/>
      <c r="AE60" s="2"/>
    </row>
  </sheetData>
  <mergeCells count="35">
    <mergeCell ref="AH3:AJ3"/>
    <mergeCell ref="G50:I50"/>
    <mergeCell ref="AF4:AF5"/>
    <mergeCell ref="A1:AK1"/>
    <mergeCell ref="A3:A5"/>
    <mergeCell ref="B3:B5"/>
    <mergeCell ref="C3:C5"/>
    <mergeCell ref="D3:D5"/>
    <mergeCell ref="E3:F3"/>
    <mergeCell ref="Z3:Z5"/>
    <mergeCell ref="G3:H3"/>
    <mergeCell ref="A42:H42"/>
    <mergeCell ref="Z52:AB52"/>
    <mergeCell ref="T3:X3"/>
    <mergeCell ref="AC3:AC5"/>
    <mergeCell ref="A2:D2"/>
    <mergeCell ref="AB3:AB5"/>
    <mergeCell ref="AA3:AA5"/>
    <mergeCell ref="AE3:AG3"/>
    <mergeCell ref="I3:S3"/>
    <mergeCell ref="Z53:AB53"/>
    <mergeCell ref="AD3:AD5"/>
    <mergeCell ref="AE4:AE5"/>
    <mergeCell ref="AK2:AK5"/>
    <mergeCell ref="AF50:AH50"/>
    <mergeCell ref="E2:AJ2"/>
    <mergeCell ref="AG4:AG5"/>
    <mergeCell ref="S50:V50"/>
    <mergeCell ref="B59:Y59"/>
    <mergeCell ref="G48:I48"/>
    <mergeCell ref="S48:V48"/>
    <mergeCell ref="AF48:AH48"/>
    <mergeCell ref="AF49:AH49"/>
    <mergeCell ref="S49:V49"/>
    <mergeCell ref="Z54:AB54"/>
  </mergeCells>
  <phoneticPr fontId="1" type="noConversion"/>
  <printOptions horizontalCentered="1"/>
  <pageMargins left="0.19685039370078741" right="0.19685039370078741" top="0.74803149606299213" bottom="0.74803149606299213" header="0.31496062992125984" footer="0.31496062992125984"/>
  <pageSetup paperSize="9" scale="38" fitToHeight="0" orientation="landscape" r:id="rId1"/>
  <headerFooter alignWithMargins="0">
    <oddFooter>Sayfa &amp;P / &amp;N</oddFooter>
  </headerFooter>
  <ignoredErrors>
    <ignoredError sqref="I42:J42 L42 P42:S42 T42:X42" formulaRange="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51ACCD-138A-4921-A31E-7E7C3A786644}">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Çalışma Sayfaları</vt:lpstr>
      </vt:variant>
      <vt:variant>
        <vt:i4>2</vt:i4>
      </vt:variant>
      <vt:variant>
        <vt:lpstr>Grafikler</vt:lpstr>
      </vt:variant>
      <vt:variant>
        <vt:i4>3</vt:i4>
      </vt:variant>
      <vt:variant>
        <vt:lpstr>Adlandırılmış Aralıklar</vt:lpstr>
      </vt:variant>
      <vt:variant>
        <vt:i4>2</vt:i4>
      </vt:variant>
    </vt:vector>
  </HeadingPairs>
  <TitlesOfParts>
    <vt:vector size="7" baseType="lpstr">
      <vt:lpstr>Sayfa1</vt:lpstr>
      <vt:lpstr>Sayfa3</vt:lpstr>
      <vt:lpstr>Grafik3</vt:lpstr>
      <vt:lpstr>Grafik2</vt:lpstr>
      <vt:lpstr>Grafik1</vt:lpstr>
      <vt:lpstr>Sayfa1!Yazdırma_Alanı</vt:lpstr>
      <vt:lpstr>Sayfa1!Yazdırma_Başlıkları</vt:lpstr>
    </vt:vector>
  </TitlesOfParts>
  <Company>Blaster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PERFECT XP PC1</dc:creator>
  <cp:lastModifiedBy>Tkgm</cp:lastModifiedBy>
  <cp:lastPrinted>2025-12-18T13:46:24Z</cp:lastPrinted>
  <dcterms:created xsi:type="dcterms:W3CDTF">2012-05-24T13:00:54Z</dcterms:created>
  <dcterms:modified xsi:type="dcterms:W3CDTF">2025-12-18T13:49:31Z</dcterms:modified>
</cp:coreProperties>
</file>